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dakovSS\Desktop\ТЗ-Экоспас\2026 Паспорт благоустройства\Техническое задание\"/>
    </mc:Choice>
  </mc:AlternateContent>
  <bookViews>
    <workbookView xWindow="0" yWindow="0" windowWidth="28800" windowHeight="11700"/>
  </bookViews>
  <sheets>
    <sheet name="Разработка" sheetId="1" r:id="rId1"/>
    <sheet name="Актуализация" sheetId="2" r:id="rId2"/>
  </sheets>
  <definedNames>
    <definedName name="_xlnm._FilterDatabase" localSheetId="0" hidden="1">Разработка!$A$3:$E$3</definedName>
  </definedNames>
  <calcPr calcId="162913"/>
</workbook>
</file>

<file path=xl/calcChain.xml><?xml version="1.0" encoding="utf-8"?>
<calcChain xmlns="http://schemas.openxmlformats.org/spreadsheetml/2006/main">
  <c r="G81" i="2" l="1"/>
  <c r="G62" i="2" l="1"/>
  <c r="G23" i="2"/>
  <c r="G13" i="2"/>
  <c r="G5" i="2"/>
  <c r="G161" i="2" l="1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17" i="2" l="1"/>
  <c r="G112" i="2"/>
  <c r="G109" i="2"/>
  <c r="G102" i="2"/>
  <c r="G101" i="2"/>
  <c r="G99" i="2"/>
  <c r="G91" i="2"/>
  <c r="G90" i="2"/>
  <c r="G89" i="2"/>
  <c r="G88" i="2"/>
  <c r="G86" i="2"/>
  <c r="G85" i="2"/>
  <c r="G82" i="2"/>
  <c r="G80" i="2"/>
  <c r="G79" i="2"/>
  <c r="G74" i="2"/>
  <c r="G72" i="2"/>
  <c r="G66" i="2"/>
  <c r="G56" i="2"/>
  <c r="G54" i="2"/>
  <c r="G49" i="2"/>
  <c r="G45" i="2"/>
  <c r="G44" i="2"/>
  <c r="G43" i="2"/>
  <c r="G36" i="2"/>
  <c r="G34" i="2"/>
  <c r="G33" i="2"/>
  <c r="G32" i="2"/>
  <c r="G30" i="2"/>
  <c r="G29" i="2"/>
  <c r="G28" i="2"/>
  <c r="G26" i="2"/>
  <c r="G24" i="2"/>
  <c r="G21" i="2"/>
  <c r="G20" i="2"/>
  <c r="G17" i="2"/>
  <c r="G16" i="2"/>
  <c r="G14" i="2"/>
  <c r="G6" i="2"/>
  <c r="G209" i="2" l="1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4" i="2" l="1"/>
  <c r="G185" i="2"/>
  <c r="G186" i="2"/>
  <c r="G187" i="2"/>
  <c r="G188" i="2"/>
  <c r="G189" i="2"/>
  <c r="G183" i="2"/>
</calcChain>
</file>

<file path=xl/sharedStrings.xml><?xml version="1.0" encoding="utf-8"?>
<sst xmlns="http://schemas.openxmlformats.org/spreadsheetml/2006/main" count="473" uniqueCount="452">
  <si>
    <t>№ п/п</t>
  </si>
  <si>
    <t>Наименование 
объекта</t>
  </si>
  <si>
    <t>Количество деревьев, шт.</t>
  </si>
  <si>
    <t>Количество кустарников, шт.</t>
  </si>
  <si>
    <t xml:space="preserve">    Приложение № 1 к техническому заданию</t>
  </si>
  <si>
    <t>Наличие газона,  кв.м.</t>
  </si>
  <si>
    <t>Адрес объекта</t>
  </si>
  <si>
    <t>Срок оказания услуг</t>
  </si>
  <si>
    <t>Перечень объектов ПАО "Россети МР" для разработки и согласования «Паспортов благоустройства территории»</t>
  </si>
  <si>
    <t xml:space="preserve">    Приложение № 2 к техническому заданию</t>
  </si>
  <si>
    <t>МВС</t>
  </si>
  <si>
    <t>МКС</t>
  </si>
  <si>
    <t>НМ</t>
  </si>
  <si>
    <t xml:space="preserve">ПС № 677 «Теплый Стан» </t>
  </si>
  <si>
    <t>-</t>
  </si>
  <si>
    <t xml:space="preserve">ПС № 252 «Передельцы» </t>
  </si>
  <si>
    <t xml:space="preserve">ПС № 426 «Марьино» </t>
  </si>
  <si>
    <t xml:space="preserve">ПС № 687 «Летово» </t>
  </si>
  <si>
    <t xml:space="preserve">ПС № 193 «Троицкая» </t>
  </si>
  <si>
    <t>ПС № 377 «Лесная»</t>
  </si>
  <si>
    <t xml:space="preserve">ПС № 870 «Хованская» </t>
  </si>
  <si>
    <t>г. Москва, ТиНАО, п.Мосрентген</t>
  </si>
  <si>
    <t>г.Москва, ТиНАО, г.Московский</t>
  </si>
  <si>
    <t>г. Москва, ТиНАО, д. Марьино</t>
  </si>
  <si>
    <t>г. Москва, ТиНАО, поселение Сосенское, п. Газопровод</t>
  </si>
  <si>
    <t>г. Москва, ТиНАО, г.Троицк, Учительский пер., д.7</t>
  </si>
  <si>
    <t>г. Москва, ТиНАО, 38 км Калужское шоссе</t>
  </si>
  <si>
    <t>г. Москва, ТиНАО, Проектируемы проезд № 7032, квартал № 203</t>
  </si>
  <si>
    <t>ПБ Московского РЭС</t>
  </si>
  <si>
    <t>ПБ Кокошкино</t>
  </si>
  <si>
    <t>ПБ Рассказовка</t>
  </si>
  <si>
    <t>ПС 124 Кокошкино</t>
  </si>
  <si>
    <t>ПС 673 Бараново</t>
  </si>
  <si>
    <t>ПС 494 Десна</t>
  </si>
  <si>
    <t>ПС 781 Леоново</t>
  </si>
  <si>
    <t>ПС 617 Сырово</t>
  </si>
  <si>
    <t>ПС 138 Рязаново</t>
  </si>
  <si>
    <t>ПС 592 Знаменская</t>
  </si>
  <si>
    <t>Ватутинский линейный участок</t>
  </si>
  <si>
    <t>ПБ Красная Пахра</t>
  </si>
  <si>
    <t>ПС 727 Лебедево</t>
  </si>
  <si>
    <t>ПС 276 Емцово</t>
  </si>
  <si>
    <t>ПС 59 Вороново</t>
  </si>
  <si>
    <t>ПС 371 Кузнецово</t>
  </si>
  <si>
    <t>ПС 773 Былово</t>
  </si>
  <si>
    <t>ПС 343 Есино</t>
  </si>
  <si>
    <t>ПС 524 Молчаново</t>
  </si>
  <si>
    <t>ПС 706 Щапово</t>
  </si>
  <si>
    <t xml:space="preserve">г. Москва, ТиНАО, г.Московский, Коммунальная зона, вл.4 </t>
  </si>
  <si>
    <t>г. Москва, ТиНАО, п. Рассказовка</t>
  </si>
  <si>
    <t>г. Москва, ТиНАО, поселение Первомайское</t>
  </si>
  <si>
    <t>г. Москва, ТиНАО, поселение Десеновское, в районе д. Десна</t>
  </si>
  <si>
    <t>г. Москва, ТиНАО, поселение Птичное</t>
  </si>
  <si>
    <t>г.  Москва, ТиНАО, Г.О. Щербинка, Симферопольское шоссе, дом №11/1</t>
  </si>
  <si>
    <t>г. Москва, ТиНАО, поселение Рязановское</t>
  </si>
  <si>
    <t>г. Москва, ТиНАО, поселение Рязановское, вблизи п. Знамя Октября</t>
  </si>
  <si>
    <t>г. Москва, ТиНАО, Ватутинки-2, поворот на Микрорайон В</t>
  </si>
  <si>
    <t>г. Москва, ТиНАО, п. Красная Пахра</t>
  </si>
  <si>
    <t>г. Москва, ТиНАО, г. Троицк, ул. Дальняя</t>
  </si>
  <si>
    <t>г. Москва, ТиНАО, поселение Михайлово- Ярцевское, вблизи с. Михайловкое</t>
  </si>
  <si>
    <t>г. Москва, ТиНАО, с/о Вороновский, вблизи с. Вороново</t>
  </si>
  <si>
    <t>г. Москва, ТиНАО, поселение Новофедоровское, д. Кузнецово</t>
  </si>
  <si>
    <t>г. Москва, ТиНАО, поселение Михайлово- Ярцевское, п. Шишкин Лес</t>
  </si>
  <si>
    <t>г. Москва, ТиНАО, поселение Щаповское, вблизи д.Сатино-Татарское</t>
  </si>
  <si>
    <t>г. Москва, ТиНАО, с. Кленово</t>
  </si>
  <si>
    <t>г. Москва, ТиНАО, пос. Щапово</t>
  </si>
  <si>
    <t>Перечень объектов ПАО "Россети МР" для актуализации и согласования «Паспортов благоустройства территории»</t>
  </si>
  <si>
    <t>Общая площадь объекта, га.</t>
  </si>
  <si>
    <t>Общая площадь объекта, кв.м.</t>
  </si>
  <si>
    <t>1 ремонтно-эксплуатационный район</t>
  </si>
  <si>
    <t>Управление кабельный сетей Центрального округа</t>
  </si>
  <si>
    <t>2 ремонтно-эксплуатационный район</t>
  </si>
  <si>
    <t>3 ремонтно-эксплуатационный район</t>
  </si>
  <si>
    <t>4 ремонтно-эксплуатационный район</t>
  </si>
  <si>
    <t>5 ремонтно-эксплуатационный район</t>
  </si>
  <si>
    <t>6 ремонтно-эксплуатационный район</t>
  </si>
  <si>
    <t>7 ремонтно-эксплуатационный район, Управление кабельный сетей Юго-Восточного округа</t>
  </si>
  <si>
    <t>8 ремонтно-эксплуатационный район</t>
  </si>
  <si>
    <t>11 ремонтно-эксплуатационный район,Управление кабельный сетей Юго-Западного округа</t>
  </si>
  <si>
    <t>12 ремонтно-эксплуатационный район</t>
  </si>
  <si>
    <t>13 ремонтно-эксплуатационный район,Управление кабельный сетей Северо-Восточного округа</t>
  </si>
  <si>
    <t>14 ремонтно-эксплуатационный район</t>
  </si>
  <si>
    <t>15 ремонтно-эксплуатационный район</t>
  </si>
  <si>
    <t>16 ремонтно-эксплуатационный район,Управление кабельный сетей Южного округа</t>
  </si>
  <si>
    <t>17 ремонтно-эксплуатационный район</t>
  </si>
  <si>
    <t>18 ремонтно-эксплуатационный район,Управление кабельный сетей Восточного округа</t>
  </si>
  <si>
    <t>19 ремонтно-эксплуатационный район, Управление кабельный сетей Северо-Западного округа</t>
  </si>
  <si>
    <t>20 ремонтно-эксплуатационный район</t>
  </si>
  <si>
    <t>21 ремонтно-эксплуатационный район, Управление кабельный сетей Северного округа</t>
  </si>
  <si>
    <t>23 ремонтно-эксплуатационный район</t>
  </si>
  <si>
    <t xml:space="preserve">Управление кабельный сетей г. Зеленоград                                                  </t>
  </si>
  <si>
    <t xml:space="preserve">Автоколонна № 1                </t>
  </si>
  <si>
    <t>Автоколонна № 2, Служба ремонта воздушных линий</t>
  </si>
  <si>
    <t>Автоколонна № 3</t>
  </si>
  <si>
    <t>Автоколонна № 4</t>
  </si>
  <si>
    <t>Управление ремонта силового электрооборудования, 22 ремонтно-эксплуатационный район</t>
  </si>
  <si>
    <t xml:space="preserve">Аварийно-восстановительная служба -1 </t>
  </si>
  <si>
    <t xml:space="preserve">Служба учета и ведения складского хозяйства                                                      </t>
  </si>
  <si>
    <t xml:space="preserve">Служба испытаний и измерений                                                       </t>
  </si>
  <si>
    <t>Управление МКС</t>
  </si>
  <si>
    <t>Департамент по организации работ хозяйственным способом</t>
  </si>
  <si>
    <t xml:space="preserve">Управление ПАО "Россети Московский регион" </t>
  </si>
  <si>
    <t>ТП-14526</t>
  </si>
  <si>
    <t>город Москва, Казанский переулок, вл. 3;</t>
  </si>
  <si>
    <t>город Москва, Мароновский пер., д.1, стр.7</t>
  </si>
  <si>
    <t>город Москва, Бережсковская наб., вл. 18</t>
  </si>
  <si>
    <t>город Москва, Семёновская набережная, дом 2/1, корпус 2</t>
  </si>
  <si>
    <t>город Москва, Большая Тульская улица, дом 4;</t>
  </si>
  <si>
    <t>город Москва, ул. Руставели, д. 2, стр. 5</t>
  </si>
  <si>
    <t>город Москва, переулок Васнецова, дом 4, строение 2;</t>
  </si>
  <si>
    <t>город Москва, Международная ул., 17</t>
  </si>
  <si>
    <t>город Москва, улица Вилиса Лациса, дом 11, корпус 1;</t>
  </si>
  <si>
    <t>город Москва, улица 26-ти Бакинских Комиссаров, дом 5, корпус 1;</t>
  </si>
  <si>
    <t xml:space="preserve"> город Москва, Бутырская улица, дом 23, строение 1;</t>
  </si>
  <si>
    <t xml:space="preserve"> город Москва, Снежная улица, дом 22, корпус 2;</t>
  </si>
  <si>
    <t>город Москва, Полимерная улица, дом 4;</t>
  </si>
  <si>
    <t>город Москва, Ставропольская улица, дом 22, строение 2;</t>
  </si>
  <si>
    <t>город Москва, ул. Веселая, вл.6</t>
  </si>
  <si>
    <t>город Москва, улица Боженко, дом 4, корпус 2;</t>
  </si>
  <si>
    <t>город Москва, Краснобогатырская улица, дом 2, строение 2;</t>
  </si>
  <si>
    <t>город Москва, Светлый проезд, дом 12;</t>
  </si>
  <si>
    <t>город Москва, улица Главмосстроя, дом 22А;</t>
  </si>
  <si>
    <t xml:space="preserve"> город Москва, Дубнинская улица, дом 8А, строение 1;</t>
  </si>
  <si>
    <t>город Москва, Амурская улица, дом 27А;</t>
  </si>
  <si>
    <t xml:space="preserve"> город Москва, город Зеленоград, Солнечная аллея, дом 1, строение 5;</t>
  </si>
  <si>
    <t xml:space="preserve"> город Москва, 2-й Грайвороновский проезд, дом 6, строение 1;</t>
  </si>
  <si>
    <t xml:space="preserve"> город Москва, Харьковский проезд, дом 4;</t>
  </si>
  <si>
    <t xml:space="preserve"> город Москва, Ильменский проезд, дом 7;</t>
  </si>
  <si>
    <t>город Москва, ул. Садовническая, д. 26/21. стр. 3,4,5, вл. 28</t>
  </si>
  <si>
    <t xml:space="preserve"> город Москва, Голубинская улица, дом 10, корпус 1;</t>
  </si>
  <si>
    <t xml:space="preserve"> город Москва, Малая Ботаническая улица, дом 21А;</t>
  </si>
  <si>
    <t>город Москва, 2-й Грайвороновский проезд, дом 2, строение 1;</t>
  </si>
  <si>
    <t>город Москва, Ломоносовский проспект, дом 22, корпус 1;</t>
  </si>
  <si>
    <t xml:space="preserve"> город Москва, Садовническая улица, дом 36, строение 1;</t>
  </si>
  <si>
    <t>г.Москва,ул. Руставели, д. 2, стр. 5</t>
  </si>
  <si>
    <t>г. Москва, ул. Вавилова, вл. 7б</t>
  </si>
  <si>
    <t>г. Москва, ул. Нижняя Красносельская, вл. 39, стр. 3</t>
  </si>
  <si>
    <t>ТП-1357</t>
  </si>
  <si>
    <t>г. Москва, ул. Кастанаева, д.23, корп.1, стр.2</t>
  </si>
  <si>
    <t>ТП-828</t>
  </si>
  <si>
    <t>г. Москва, ул. Большая Филевская, земельный участок 63/3</t>
  </si>
  <si>
    <t>РТ-18097</t>
  </si>
  <si>
    <t>г. Москва, ул. Олеко Дундича, вл.13, кор.1, стр.4</t>
  </si>
  <si>
    <t>РТ-17149</t>
  </si>
  <si>
    <t>г. Москва, 2-й Новоподмосковный пер., вл. 8, стр.2</t>
  </si>
  <si>
    <t>ТП-19380</t>
  </si>
  <si>
    <t>г. Москва, г. Зеленоград, корп. 1106, стр.1</t>
  </si>
  <si>
    <t>РТ-15114</t>
  </si>
  <si>
    <t>г. Москва, Волоколамское ш., вл.30, стр.2</t>
  </si>
  <si>
    <t>ТП-23113</t>
  </si>
  <si>
    <t>г. Москва, Коптевский бульв., вл.10, стр.2</t>
  </si>
  <si>
    <t>ПС Центральная</t>
  </si>
  <si>
    <t>Москва, Трубная ул., 28-32</t>
  </si>
  <si>
    <t>ПС Самарская</t>
  </si>
  <si>
    <t>Москва, Самарская ул., вл. 8, стр. 1</t>
  </si>
  <si>
    <t>ПС Маяковская</t>
  </si>
  <si>
    <t>Москва, 3-я Тверская-Ямская ул., вл. 20, стр. 1</t>
  </si>
  <si>
    <t>ПС Ткацкая</t>
  </si>
  <si>
    <t>Москва, ул. 1905 года, вл. 6стр. 1</t>
  </si>
  <si>
    <t>ПС Пресня, ПС Сити</t>
  </si>
  <si>
    <t xml:space="preserve">Москва, 4-й Красногвардейский пр-д, вл. 20, стр. 8,9 </t>
  </si>
  <si>
    <t>ПС Зубовская</t>
  </si>
  <si>
    <t>Москва, ул. Россолимо, вл. 3</t>
  </si>
  <si>
    <t>ПС Черкизово</t>
  </si>
  <si>
    <t>Москва, Гольяновский пр-д, вл. 3А, стр.1</t>
  </si>
  <si>
    <t>ПС Лефортово</t>
  </si>
  <si>
    <t>Москва, Рубцовская наб., вл.6/24, стр.1</t>
  </si>
  <si>
    <t>ПС Елоховская, Адм. здание МВС</t>
  </si>
  <si>
    <t>Москва, Нижняя Красносельская ул., вл. 6, стр. 1, 2</t>
  </si>
  <si>
    <t>ПС Рижская</t>
  </si>
  <si>
    <t>Москва, Пантелеевская ул., вл. 29, стр. 1</t>
  </si>
  <si>
    <t>ПС Зюзино</t>
  </si>
  <si>
    <t>Москва, Балаклавский пр-т, вл. 53А</t>
  </si>
  <si>
    <t>ПС Семёновская</t>
  </si>
  <si>
    <t>Москва, ул. Архитектора Власова, вл. 1</t>
  </si>
  <si>
    <t>ПС Сигма</t>
  </si>
  <si>
    <t>Москва, Зеленоград, Алабушевская ул., вл. 15</t>
  </si>
  <si>
    <t>ПС Пенягино</t>
  </si>
  <si>
    <t>Москва, 1-й Митинский пер., вл. 12, к. 2</t>
  </si>
  <si>
    <t>ПС Трикотажная</t>
  </si>
  <si>
    <t>Москва, Трикотажный пр-д, вл. 2, соор. 1</t>
  </si>
  <si>
    <t>ПС Динамо, ПС Белорусская</t>
  </si>
  <si>
    <t>Москва, ул. Авиаконструктора Сухого, вл. 1, стр. 1</t>
  </si>
  <si>
    <t>ПС Войковская</t>
  </si>
  <si>
    <t>Москва, 1-й Красногорский пр-д, вл. 4, к. 3</t>
  </si>
  <si>
    <t>ПС Строгино</t>
  </si>
  <si>
    <t>Москва, ул. Кулакова, вл. 22</t>
  </si>
  <si>
    <t>ПС Новобратцево</t>
  </si>
  <si>
    <t>Москва, Кронштадтский б-р, вл. 35А, стр. 1</t>
  </si>
  <si>
    <t>ПС Коптево, ПС Ленинградская</t>
  </si>
  <si>
    <t>Москва, ул. Клары Цеткин, вл. 28А</t>
  </si>
  <si>
    <t>ПС Миусская</t>
  </si>
  <si>
    <t>Москва, ул. Правды, вл. 24А</t>
  </si>
  <si>
    <t>ПС Гражданская</t>
  </si>
  <si>
    <t>Москва, ул. Новая Ипатовка, вл. 2</t>
  </si>
  <si>
    <t>ПС Бутырки</t>
  </si>
  <si>
    <t>Москва, ул. Руставели, вл. 2</t>
  </si>
  <si>
    <t>ПС Ростокино</t>
  </si>
  <si>
    <t>Москва, Звёздный б-р, вл. 9</t>
  </si>
  <si>
    <t>ПС Лосинка</t>
  </si>
  <si>
    <t>Москва, Ярославское ш., вл. 46</t>
  </si>
  <si>
    <t>ПС Свиблово</t>
  </si>
  <si>
    <t>Москва, пр-д Серебрякова, вл. 16</t>
  </si>
  <si>
    <t>ПС Владыкино</t>
  </si>
  <si>
    <t>Москва, Сигнальный пр-д, вл. 8</t>
  </si>
  <si>
    <t>ПС Красные горки</t>
  </si>
  <si>
    <t>Москва, Дмитровское ш., вл. 132Б</t>
  </si>
  <si>
    <t>ПС Лианозово</t>
  </si>
  <si>
    <t>Москва, ул. Бегичева, вл. 1</t>
  </si>
  <si>
    <t>ПС Коровино</t>
  </si>
  <si>
    <t>Москва, Коровинское ш., вл. 43</t>
  </si>
  <si>
    <t>ПС Стромынка</t>
  </si>
  <si>
    <t>Москва, 6-й пр-д Подбельского, вл. 12</t>
  </si>
  <si>
    <t>ПС Электрозаводская</t>
  </si>
  <si>
    <t>Москва, Попов пр-д, вл. 3</t>
  </si>
  <si>
    <t>ПС Метростроевская</t>
  </si>
  <si>
    <t>Москва, Открытое ш., вл. 16</t>
  </si>
  <si>
    <t>ПС Косино</t>
  </si>
  <si>
    <t>Москва, Салтыковская ул., вл. 1</t>
  </si>
  <si>
    <t>ПС Баскаково</t>
  </si>
  <si>
    <t>Москва, Кетчерская ул., вл. 18</t>
  </si>
  <si>
    <t>ПС Иловайская</t>
  </si>
  <si>
    <t>Москва, Проектируемый пр-д № 5384, вл. 7</t>
  </si>
  <si>
    <t>ПС Руднево</t>
  </si>
  <si>
    <t>Москва, ул. Дмитриевского, вл. 14</t>
  </si>
  <si>
    <t>ПС Угреша</t>
  </si>
  <si>
    <t>Москва, ул. Петра Романова, вл. 1</t>
  </si>
  <si>
    <t>ПС Новоспасская</t>
  </si>
  <si>
    <t>Москва, Новоостаповская ул., вл. 6А</t>
  </si>
  <si>
    <t>ПС Подшипник</t>
  </si>
  <si>
    <t>Москва, 1-й Дубровский пр-д, вл. 4</t>
  </si>
  <si>
    <t>ПС Таганская</t>
  </si>
  <si>
    <t>Москва, ул. Симоновский Вал, вл. 7А</t>
  </si>
  <si>
    <t>ПС Чухлинка</t>
  </si>
  <si>
    <t>Москва, Окская ул., вл. 7, к. 1, 2</t>
  </si>
  <si>
    <t>ПС АЗЛК</t>
  </si>
  <si>
    <t>Москва, Шоссейный пр-д, вл. 8</t>
  </si>
  <si>
    <t>ПС Выхино</t>
  </si>
  <si>
    <t>Москва, Ферганская ул., вл. 1</t>
  </si>
  <si>
    <t>ПС Ленинская</t>
  </si>
  <si>
    <t>Москва, Иловайская ул., вл. 2А</t>
  </si>
  <si>
    <t>ПС Донецкая</t>
  </si>
  <si>
    <t>Москва, ул. Нижние поля, вл. 20Д</t>
  </si>
  <si>
    <t>ПС Дубровская</t>
  </si>
  <si>
    <t>Москва, ал. Кремлёвских курсантов, вл. 3</t>
  </si>
  <si>
    <t>ПС Курьяново</t>
  </si>
  <si>
    <t>Москва, 4-я Курьяновская ул., вл. 2</t>
  </si>
  <si>
    <t>ПС Кузьминки</t>
  </si>
  <si>
    <t>Москва, ул. Марьинский Парк, вл. 53</t>
  </si>
  <si>
    <t>ПС Люблино</t>
  </si>
  <si>
    <t>Москва, Донецкая ул., вл. 1</t>
  </si>
  <si>
    <t>ПС Гавриково</t>
  </si>
  <si>
    <t>Москва, ул. Поляны, вл. 77</t>
  </si>
  <si>
    <t>ПС Коньково</t>
  </si>
  <si>
    <t>Москва, ул. Островитянова, вл. 42</t>
  </si>
  <si>
    <t>ПС Каширская</t>
  </si>
  <si>
    <t>Москва, Шипиловский пр-д, вл.75Б</t>
  </si>
  <si>
    <t>ПС Гоголево</t>
  </si>
  <si>
    <t>Москва, Шипиловский пр-д, вл.75В</t>
  </si>
  <si>
    <t>ПС Беляево</t>
  </si>
  <si>
    <t>Москва, ул. Москворечье, вл. 8</t>
  </si>
  <si>
    <t>ПС Сенная</t>
  </si>
  <si>
    <t>Москва, ул. Маршала Захарова, вл. 16А</t>
  </si>
  <si>
    <t>ПС Сабурово</t>
  </si>
  <si>
    <t>Москва, ул. Борисовские пруды, вл. 1Б</t>
  </si>
  <si>
    <t>ПС Борисово</t>
  </si>
  <si>
    <t>Москва, Ореховый б-р, вл. 30А</t>
  </si>
  <si>
    <t>ПС  Нагорная</t>
  </si>
  <si>
    <t>Москва, Электролитный пр-д, вл. 6А</t>
  </si>
  <si>
    <t>ПС Солнцево</t>
  </si>
  <si>
    <t>Москва, ул. 50-летия Октября, вл. 8</t>
  </si>
  <si>
    <t>ПС Ясенево</t>
  </si>
  <si>
    <t>Москва, Голубинская ул., вл. 10А</t>
  </si>
  <si>
    <t>ПС Тропарёво</t>
  </si>
  <si>
    <t>Москва, ул. Саморы Машелы, вл. 2</t>
  </si>
  <si>
    <t>ПС Сетунь</t>
  </si>
  <si>
    <t>Москва, ул. Горбунова, вл. 2, стр. 22</t>
  </si>
  <si>
    <t>ПС Немчиновка</t>
  </si>
  <si>
    <t>Москва, ул. Горбунова, вл. 10, к. 3</t>
  </si>
  <si>
    <t>ПС Крылатская</t>
  </si>
  <si>
    <t>Москва, Осенняя ул., вл. 27</t>
  </si>
  <si>
    <t>ПС Медведевская</t>
  </si>
  <si>
    <t xml:space="preserve">Москва, территория иновационного центра "Сколково",
ул. Алессандро Вольта, вл. 7 </t>
  </si>
  <si>
    <t>ПС Ломоносово</t>
  </si>
  <si>
    <t>Москва. Винницкая ул., вл. 17</t>
  </si>
  <si>
    <t>ЦКВДиВК</t>
  </si>
  <si>
    <t>Москва, ул. Генерала Дорохова, вл. 16Б</t>
  </si>
  <si>
    <t>ПСБ (Волгоградский)</t>
  </si>
  <si>
    <t>Москва, Волгоградский пр-т, вл. 43А</t>
  </si>
  <si>
    <t>ПС Левобережная</t>
  </si>
  <si>
    <t>ПС Бабушкин</t>
  </si>
  <si>
    <t>ПС Хлебниково</t>
  </si>
  <si>
    <t>ПС Менделеево</t>
  </si>
  <si>
    <t>ПС Крюково</t>
  </si>
  <si>
    <t>ПС Бакеево</t>
  </si>
  <si>
    <t>ПС Эра</t>
  </si>
  <si>
    <t>ПС Тушино</t>
  </si>
  <si>
    <t>ПС Ходынка</t>
  </si>
  <si>
    <t>ПС Фили, гараж «Фили»</t>
  </si>
  <si>
    <t>ПС Рублево</t>
  </si>
  <si>
    <t>ПС Ново-Кунцево</t>
  </si>
  <si>
    <t>ПС Внуково</t>
  </si>
  <si>
    <t>ПС Чоботы</t>
  </si>
  <si>
    <t>ПС Шелепиха</t>
  </si>
  <si>
    <t>ПС Вернадская</t>
  </si>
  <si>
    <t>ПС Полет</t>
  </si>
  <si>
    <t>ПС Говорово</t>
  </si>
  <si>
    <t>ПС МГУ</t>
  </si>
  <si>
    <t>ПС Яузская</t>
  </si>
  <si>
    <t>ПС Никитская</t>
  </si>
  <si>
    <t>ПС Измайлово</t>
  </si>
  <si>
    <t>ПС Сокольники</t>
  </si>
  <si>
    <t>ПС Гольяново</t>
  </si>
  <si>
    <t>ПС Чертаново</t>
  </si>
  <si>
    <t>ПС Бирюлево</t>
  </si>
  <si>
    <t>ПС Сумская</t>
  </si>
  <si>
    <t>ПС Черемушки</t>
  </si>
  <si>
    <t>ПС Академическая</t>
  </si>
  <si>
    <t>ПС Бутово</t>
  </si>
  <si>
    <t>ПС Карачарово</t>
  </si>
  <si>
    <t>ПС Некрасовка</t>
  </si>
  <si>
    <t>ПС Жулебино</t>
  </si>
  <si>
    <t>ПС Фрезер</t>
  </si>
  <si>
    <t>Гараж "Чагино"</t>
  </si>
  <si>
    <t>ПС Кожухово</t>
  </si>
  <si>
    <t>ПС Автозаводская</t>
  </si>
  <si>
    <t>ПС Кожевническая</t>
  </si>
  <si>
    <t>ПС Павелецкая</t>
  </si>
  <si>
    <t>ПС Москворецкая</t>
  </si>
  <si>
    <t>Маслохозяйство (ЦМПП)</t>
  </si>
  <si>
    <t>РПБ (ЦМПК) Кронштадский</t>
  </si>
  <si>
    <t>Управление ИА (новое здание)</t>
  </si>
  <si>
    <t>ПС Южная</t>
  </si>
  <si>
    <t>Гараж «Рябиновая»</t>
  </si>
  <si>
    <t>РПБ (ЦМПК) Дорожная</t>
  </si>
  <si>
    <t>Москва, ул. Левобережная, 8А, стр.1</t>
  </si>
  <si>
    <t>Москва, ул.Енисейская, вл.40</t>
  </si>
  <si>
    <t>Москва, пос.Северный, Дмитровское ш., вл.152 б</t>
  </si>
  <si>
    <t>Зеленоград, Панфиловский пр-т, д.1</t>
  </si>
  <si>
    <t>Зеленоград, ул.Крупской, д.8</t>
  </si>
  <si>
    <t>Зеленоград, промзона Малино, проезд 707</t>
  </si>
  <si>
    <t>Зеленоград, Солнечная аллея, д.1, стр. 4</t>
  </si>
  <si>
    <t>Москва, Цветочный проезд, д.3, строение 1</t>
  </si>
  <si>
    <t>Москва,ул. Мневники, вл.7а, корп.1</t>
  </si>
  <si>
    <t>Москва, ул. 1812 года, вл. 15</t>
  </si>
  <si>
    <t>Москва, Рублевское шоссе, дом. 149</t>
  </si>
  <si>
    <t>Москва, Рябиновая улица, дом 45а</t>
  </si>
  <si>
    <t>Москва, ул. 2-ая Рейсовая , вл.16</t>
  </si>
  <si>
    <t>Москва, Проектируемый проезд № 636, д. 8</t>
  </si>
  <si>
    <t>Москва, Филевский б-р, вл.1д</t>
  </si>
  <si>
    <t>Москва, пр-т Вернадского, вл.12, корп.5</t>
  </si>
  <si>
    <t>Москва, ул.Войсковая, д.1а</t>
  </si>
  <si>
    <t>Москва, Солнцево, ул.Авиаторов, 19</t>
  </si>
  <si>
    <t>Москва, Пересечение проект. пр. № 3538 с пр. №616</t>
  </si>
  <si>
    <t>Москва, Мрузовский пер.,вл.14</t>
  </si>
  <si>
    <t>Москва, пер. Кисловский Б., вл.8</t>
  </si>
  <si>
    <t>Москва, Народный пр-т, вл. 37/5</t>
  </si>
  <si>
    <t>Москва,1-ый Белокаменный пр-д, д.2</t>
  </si>
  <si>
    <t>Москва, ул. Камчатская, вл. 7</t>
  </si>
  <si>
    <t>Москва, ул. Подольских курсантов, вл.9</t>
  </si>
  <si>
    <t>Москва, Харьковский пр-д, вл.3-а</t>
  </si>
  <si>
    <t>Москва, ул.Дорожная, д.1, корп.3а</t>
  </si>
  <si>
    <t>Москва, Севастопольский просп.,вл.9</t>
  </si>
  <si>
    <t>Москва, Болотниковская ул.,дом.36Г</t>
  </si>
  <si>
    <t>Москва, Варшавское ш., вл.172-А</t>
  </si>
  <si>
    <t>Москва, 2-й Грайвороновский пр-д, вл.29</t>
  </si>
  <si>
    <t>Москва, 2-я Вольская ул., вл.17, к.3</t>
  </si>
  <si>
    <t>Москва, ул. Привольная, вл.10, к.1</t>
  </si>
  <si>
    <t>Москва, ш. Фрезер, вл.15, к.2</t>
  </si>
  <si>
    <t>Москва, ул. Чагинская, 1-г</t>
  </si>
  <si>
    <t>Москва, 2-й Кожуховский пр-д, вл.29/2</t>
  </si>
  <si>
    <t>Москва, Андропова просп.,вл.6,стр.1</t>
  </si>
  <si>
    <t>Москва, Жуков проезд, вл. 21</t>
  </si>
  <si>
    <t>Москва, Дербеневская ул.,вл.12</t>
  </si>
  <si>
    <t>Москва, Городская ул.вл.1</t>
  </si>
  <si>
    <t>Москва, ул.Подольских Курсантов, вл.9а</t>
  </si>
  <si>
    <t>Москва, ул.Дорожная, д.13А</t>
  </si>
  <si>
    <t>Москва, Старокаширское ш., вл.4, корп.10</t>
  </si>
  <si>
    <t>Москва, ул.Рябиновая, д.47А</t>
  </si>
  <si>
    <t>Москва, Кронштадский б-р, вл.35</t>
  </si>
  <si>
    <t>ПС Прожектор</t>
  </si>
  <si>
    <t>ПС Мазилово</t>
  </si>
  <si>
    <t>ПС Чистая</t>
  </si>
  <si>
    <t>ПС Андроньевская</t>
  </si>
  <si>
    <t>Гараж "Центральный"</t>
  </si>
  <si>
    <t>Управление (старое здание)</t>
  </si>
  <si>
    <t>ТП-13278</t>
  </si>
  <si>
    <t>ТП-20775</t>
  </si>
  <si>
    <t>ТП-4428</t>
  </si>
  <si>
    <t>ТП-15862</t>
  </si>
  <si>
    <t>ТП-20399</t>
  </si>
  <si>
    <t>РТ-11105</t>
  </si>
  <si>
    <t>РТ-17041</t>
  </si>
  <si>
    <t>ТП-913</t>
  </si>
  <si>
    <t>РТ-15109</t>
  </si>
  <si>
    <t>ТП-18324</t>
  </si>
  <si>
    <t>ТП-16256</t>
  </si>
  <si>
    <t>ТП-24461</t>
  </si>
  <si>
    <t>г. Москва, Веерная ул., вл.26, стр.1</t>
  </si>
  <si>
    <t>г. Москва, Физкультурный пр., вл.3, кор.2, стр.1</t>
  </si>
  <si>
    <t>г. Москва, ул. Большая Пионерская, вл. 46, стр.3</t>
  </si>
  <si>
    <t>г. Москва, Большая Академическая ул., вл.17, стр.2</t>
  </si>
  <si>
    <t>г. Москва, Балаклавский просп., вл.16, кор.2, стр.1</t>
  </si>
  <si>
    <t>г. Москва, Дмитровский пр., вл.4, стр.5</t>
  </si>
  <si>
    <t>г. Москва, ул.Гиляровского,вл. 47, стр.7</t>
  </si>
  <si>
    <t>г. Москва, ул.Полосухина, вл.1/28, стр.2</t>
  </si>
  <si>
    <t>г. Москва, Лесная ул., вл.45 А, стр.3</t>
  </si>
  <si>
    <t>г. Москва, ул. Островитянова, вл.26, кор.2, стр.2</t>
  </si>
  <si>
    <t>г. Москва, Азовская ул., вл.6, кор.3, стр.1</t>
  </si>
  <si>
    <t>г. Москва, 3-й Михалковский пер., вл.20, кор.3, стр.2</t>
  </si>
  <si>
    <t>г. Москва, проезд Павелецкий 2-й, дом 3, строение 2</t>
  </si>
  <si>
    <t>ТП-687</t>
  </si>
  <si>
    <t>г. Москва, Валовая ул., вл. 29, стр.2</t>
  </si>
  <si>
    <t>ТП-3754</t>
  </si>
  <si>
    <t>г. Москва, Автозаводская ул., вл.1, стр.2</t>
  </si>
  <si>
    <t>ТП-1787</t>
  </si>
  <si>
    <t>г. Москва, Восточная ул., д.13, стр.2</t>
  </si>
  <si>
    <t>ТП-13878</t>
  </si>
  <si>
    <t>г. Москва, пр. Нагатинский 2-й, д. 2, стр.10</t>
  </si>
  <si>
    <t>ТП-19825</t>
  </si>
  <si>
    <t>г. Москва, Загородное ш., д.7, корп.2, стр.2</t>
  </si>
  <si>
    <t>ТП-15348</t>
  </si>
  <si>
    <t>г. Москва, Криворожская ул., д.29, кор.1, стр.2</t>
  </si>
  <si>
    <t>РТ-15555</t>
  </si>
  <si>
    <t>г. Москва, Михайловский нижн. 1-й пр., д.16, стр.3</t>
  </si>
  <si>
    <t>ТП-391</t>
  </si>
  <si>
    <t>г. Москва, Трофимова ул., вл.18, стр.1</t>
  </si>
  <si>
    <t>РТ-12124</t>
  </si>
  <si>
    <t>г. Москва, Тихомирова ул., вл.3, стр.1</t>
  </si>
  <si>
    <t>ТП-13332</t>
  </si>
  <si>
    <t>г. Москва, Енисейская ул., 8, стр.3</t>
  </si>
  <si>
    <t>ТП-25422</t>
  </si>
  <si>
    <t>г. Москва, Менжинского ул., 17, к.2, стр.1</t>
  </si>
  <si>
    <t>РТ-15704</t>
  </si>
  <si>
    <t>г. Москва, Домодедовская ул., д.42, стр.2</t>
  </si>
  <si>
    <t>ТП-19752</t>
  </si>
  <si>
    <t>г. Москва, Ясеневая ул., д.42, корп.1, стр.3</t>
  </si>
  <si>
    <t>ТП-14550</t>
  </si>
  <si>
    <t>г. Москва, Можайское ш., д.12, стр.2</t>
  </si>
  <si>
    <t>г. Москва, Молодогвардейская ул., вл.5, стр.3</t>
  </si>
  <si>
    <t>ТП-6872</t>
  </si>
  <si>
    <t>Итого 16</t>
  </si>
  <si>
    <t>ПС Сербиновская</t>
  </si>
  <si>
    <t>г. Москва, р-н Краснопахорский, квартал 94</t>
  </si>
  <si>
    <t>Итого 202</t>
  </si>
  <si>
    <t>г. Москва, ТиНАО, район Внуково, поселок Кокошкино, улица Дзержинского, 1Б</t>
  </si>
  <si>
    <t>ТП-1329</t>
  </si>
  <si>
    <t>г. Москва, ул. Кастанаевская, д.31, корп.1, стр.1</t>
  </si>
  <si>
    <t>Москва, ул. Электродная, вл. 2</t>
  </si>
  <si>
    <t>Москва, ул. Алексея Свиридова, вл. 2</t>
  </si>
  <si>
    <t>Москва, п.Некрасовка, ул. 1-я Вольская, вл. 22, кор. 1</t>
  </si>
  <si>
    <t>Москва, ул. Золоторожский вал, вл. 11, стр.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</si>
</sst>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9" fillId="0" borderId="0"/>
    <xf numFmtId="0" fontId="12" fillId="0" borderId="0"/>
    <xf numFmtId="0" fontId="11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4" fontId="7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/>
    </xf>
    <xf numFmtId="0" fontId="0" fillId="0" borderId="0" xfId="0"/>
    <xf numFmtId="0" fontId="8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4" fillId="3" borderId="6" xfId="0" applyNumberFormat="1" applyFont="1" applyFill="1" applyBorder="1" applyAlignment="1">
      <alignment horizontal="center" vertical="center"/>
    </xf>
    <xf numFmtId="14" fontId="4" fillId="3" borderId="7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4"/>
    <cellStyle name="Обычный_Лист1" xfId="3"/>
    <cellStyle name="Обычный_Лист1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topLeftCell="C1" zoomScale="85" zoomScaleNormal="85" workbookViewId="0">
      <pane ySplit="3" topLeftCell="A4" activePane="bottomLeft" state="frozen"/>
      <selection pane="bottomLeft" activeCell="G26" sqref="G26"/>
    </sheetView>
  </sheetViews>
  <sheetFormatPr defaultRowHeight="15" x14ac:dyDescent="0.25"/>
  <cols>
    <col min="1" max="1" width="6.85546875" customWidth="1"/>
    <col min="2" max="2" width="33" customWidth="1"/>
    <col min="3" max="3" width="16.7109375" customWidth="1"/>
    <col min="4" max="4" width="18.7109375" customWidth="1"/>
    <col min="5" max="8" width="16.7109375" customWidth="1"/>
    <col min="9" max="9" width="59.140625" style="3" customWidth="1"/>
  </cols>
  <sheetData>
    <row r="1" spans="1:9" s="1" customFormat="1" ht="18.75" customHeight="1" x14ac:dyDescent="0.25">
      <c r="A1" s="2"/>
      <c r="B1" s="2"/>
      <c r="C1" s="2"/>
      <c r="D1" s="43" t="s">
        <v>4</v>
      </c>
      <c r="E1" s="43"/>
      <c r="F1" s="43"/>
      <c r="G1" s="43"/>
      <c r="H1" s="43"/>
      <c r="I1" s="43"/>
    </row>
    <row r="2" spans="1:9" s="1" customFormat="1" ht="35.1" customHeight="1" x14ac:dyDescent="0.25">
      <c r="A2" s="44" t="s">
        <v>8</v>
      </c>
      <c r="B2" s="44"/>
      <c r="C2" s="44"/>
      <c r="D2" s="44"/>
      <c r="E2" s="44"/>
      <c r="F2" s="44"/>
      <c r="G2" s="44"/>
      <c r="H2" s="44"/>
      <c r="I2" s="44"/>
    </row>
    <row r="3" spans="1:9" s="12" customFormat="1" ht="49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68</v>
      </c>
      <c r="G3" s="5" t="s">
        <v>67</v>
      </c>
      <c r="H3" s="5" t="s">
        <v>7</v>
      </c>
      <c r="I3" s="5" t="s">
        <v>6</v>
      </c>
    </row>
    <row r="4" spans="1:9" s="12" customFormat="1" ht="15.75" x14ac:dyDescent="0.25">
      <c r="A4" s="45" t="s">
        <v>11</v>
      </c>
      <c r="B4" s="46"/>
      <c r="C4" s="46"/>
      <c r="D4" s="46"/>
      <c r="E4" s="46"/>
      <c r="F4" s="46"/>
      <c r="G4" s="46"/>
      <c r="H4" s="46"/>
      <c r="I4" s="47"/>
    </row>
    <row r="5" spans="1:9" s="10" customFormat="1" ht="15.75" x14ac:dyDescent="0.25">
      <c r="A5" s="18">
        <v>1</v>
      </c>
      <c r="B5" s="22" t="s">
        <v>411</v>
      </c>
      <c r="C5" s="25">
        <v>1</v>
      </c>
      <c r="D5" s="25">
        <v>0</v>
      </c>
      <c r="E5" s="19">
        <v>0</v>
      </c>
      <c r="F5" s="24">
        <v>134</v>
      </c>
      <c r="G5" s="21">
        <v>82.4</v>
      </c>
      <c r="H5" s="48">
        <v>46386</v>
      </c>
      <c r="I5" s="29" t="s">
        <v>412</v>
      </c>
    </row>
    <row r="6" spans="1:9" s="10" customFormat="1" ht="15.75" x14ac:dyDescent="0.25">
      <c r="A6" s="18">
        <v>2</v>
      </c>
      <c r="B6" s="22" t="s">
        <v>413</v>
      </c>
      <c r="C6" s="23">
        <v>1</v>
      </c>
      <c r="D6" s="23">
        <v>0</v>
      </c>
      <c r="E6" s="19">
        <v>0</v>
      </c>
      <c r="F6" s="22">
        <v>51</v>
      </c>
      <c r="G6" s="21">
        <v>39.799999999999997</v>
      </c>
      <c r="H6" s="49"/>
      <c r="I6" s="28" t="s">
        <v>414</v>
      </c>
    </row>
    <row r="7" spans="1:9" s="10" customFormat="1" ht="15.75" customHeight="1" x14ac:dyDescent="0.25">
      <c r="A7" s="18">
        <v>3</v>
      </c>
      <c r="B7" s="20" t="s">
        <v>415</v>
      </c>
      <c r="C7" s="25">
        <v>1</v>
      </c>
      <c r="D7" s="25">
        <v>0</v>
      </c>
      <c r="E7" s="19">
        <v>0</v>
      </c>
      <c r="F7" s="20">
        <v>65</v>
      </c>
      <c r="G7" s="21">
        <v>52.4</v>
      </c>
      <c r="H7" s="49"/>
      <c r="I7" s="27" t="s">
        <v>416</v>
      </c>
    </row>
    <row r="8" spans="1:9" ht="15.75" x14ac:dyDescent="0.25">
      <c r="A8" s="17">
        <v>4</v>
      </c>
      <c r="B8" s="22" t="s">
        <v>417</v>
      </c>
      <c r="C8" s="23">
        <v>1</v>
      </c>
      <c r="D8" s="23">
        <v>0</v>
      </c>
      <c r="E8" s="19">
        <v>0</v>
      </c>
      <c r="F8" s="24">
        <v>63</v>
      </c>
      <c r="G8" s="21">
        <v>53.6</v>
      </c>
      <c r="H8" s="49"/>
      <c r="I8" s="28" t="s">
        <v>418</v>
      </c>
    </row>
    <row r="9" spans="1:9" ht="15.75" x14ac:dyDescent="0.25">
      <c r="A9" s="17">
        <v>5</v>
      </c>
      <c r="B9" s="22" t="s">
        <v>419</v>
      </c>
      <c r="C9" s="23">
        <v>1</v>
      </c>
      <c r="D9" s="23">
        <v>0</v>
      </c>
      <c r="E9" s="19">
        <v>0</v>
      </c>
      <c r="F9" s="24">
        <v>52</v>
      </c>
      <c r="G9" s="21">
        <v>41.6</v>
      </c>
      <c r="H9" s="49"/>
      <c r="I9" s="28" t="s">
        <v>420</v>
      </c>
    </row>
    <row r="10" spans="1:9" ht="15.75" x14ac:dyDescent="0.25">
      <c r="A10" s="17">
        <v>6</v>
      </c>
      <c r="B10" s="22" t="s">
        <v>421</v>
      </c>
      <c r="C10" s="23">
        <v>1</v>
      </c>
      <c r="D10" s="23">
        <v>0</v>
      </c>
      <c r="E10" s="19">
        <v>0</v>
      </c>
      <c r="F10" s="24">
        <v>36</v>
      </c>
      <c r="G10" s="21">
        <v>31.2</v>
      </c>
      <c r="H10" s="49"/>
      <c r="I10" s="28" t="s">
        <v>422</v>
      </c>
    </row>
    <row r="11" spans="1:9" ht="15.75" x14ac:dyDescent="0.25">
      <c r="A11" s="17">
        <v>7</v>
      </c>
      <c r="B11" s="22" t="s">
        <v>423</v>
      </c>
      <c r="C11" s="23">
        <v>8</v>
      </c>
      <c r="D11" s="23">
        <v>0</v>
      </c>
      <c r="E11" s="19">
        <v>0</v>
      </c>
      <c r="F11" s="24">
        <v>36</v>
      </c>
      <c r="G11" s="21">
        <v>32.299999999999997</v>
      </c>
      <c r="H11" s="49"/>
      <c r="I11" s="28" t="s">
        <v>424</v>
      </c>
    </row>
    <row r="12" spans="1:9" ht="15.75" x14ac:dyDescent="0.25">
      <c r="A12" s="17">
        <v>8</v>
      </c>
      <c r="B12" s="22" t="s">
        <v>425</v>
      </c>
      <c r="C12" s="23">
        <v>3</v>
      </c>
      <c r="D12" s="23">
        <v>3</v>
      </c>
      <c r="E12" s="19">
        <v>0</v>
      </c>
      <c r="F12" s="24">
        <v>55</v>
      </c>
      <c r="G12" s="21">
        <v>43.3</v>
      </c>
      <c r="H12" s="49"/>
      <c r="I12" s="28" t="s">
        <v>426</v>
      </c>
    </row>
    <row r="13" spans="1:9" ht="15.75" x14ac:dyDescent="0.25">
      <c r="A13" s="17">
        <v>9</v>
      </c>
      <c r="B13" s="22" t="s">
        <v>427</v>
      </c>
      <c r="C13" s="23">
        <v>6</v>
      </c>
      <c r="D13" s="23">
        <v>0</v>
      </c>
      <c r="E13" s="19">
        <v>0</v>
      </c>
      <c r="F13" s="24">
        <v>80</v>
      </c>
      <c r="G13" s="21">
        <v>64.7</v>
      </c>
      <c r="H13" s="49"/>
      <c r="I13" s="28" t="s">
        <v>428</v>
      </c>
    </row>
    <row r="14" spans="1:9" ht="15.75" x14ac:dyDescent="0.25">
      <c r="A14" s="17">
        <v>10</v>
      </c>
      <c r="B14" s="22" t="s">
        <v>429</v>
      </c>
      <c r="C14" s="23">
        <v>1</v>
      </c>
      <c r="D14" s="23">
        <v>0</v>
      </c>
      <c r="E14" s="19">
        <v>0</v>
      </c>
      <c r="F14" s="24">
        <v>53</v>
      </c>
      <c r="G14" s="21">
        <v>41.4</v>
      </c>
      <c r="H14" s="49"/>
      <c r="I14" s="28" t="s">
        <v>430</v>
      </c>
    </row>
    <row r="15" spans="1:9" ht="15.75" x14ac:dyDescent="0.25">
      <c r="A15" s="17">
        <v>11</v>
      </c>
      <c r="B15" s="22" t="s">
        <v>431</v>
      </c>
      <c r="C15" s="23">
        <v>1</v>
      </c>
      <c r="D15" s="23">
        <v>0</v>
      </c>
      <c r="E15" s="19">
        <v>0</v>
      </c>
      <c r="F15" s="24">
        <v>36</v>
      </c>
      <c r="G15" s="21">
        <v>42.2</v>
      </c>
      <c r="H15" s="49"/>
      <c r="I15" s="28" t="s">
        <v>432</v>
      </c>
    </row>
    <row r="16" spans="1:9" ht="15.75" x14ac:dyDescent="0.25">
      <c r="A16" s="17">
        <v>12</v>
      </c>
      <c r="B16" s="22" t="s">
        <v>433</v>
      </c>
      <c r="C16" s="23">
        <v>2</v>
      </c>
      <c r="D16" s="23">
        <v>0</v>
      </c>
      <c r="E16" s="19">
        <v>0</v>
      </c>
      <c r="F16" s="24">
        <v>43</v>
      </c>
      <c r="G16" s="21">
        <v>38</v>
      </c>
      <c r="H16" s="49"/>
      <c r="I16" s="28" t="s">
        <v>434</v>
      </c>
    </row>
    <row r="17" spans="1:9" ht="15.75" x14ac:dyDescent="0.25">
      <c r="A17" s="17">
        <v>13</v>
      </c>
      <c r="B17" s="20" t="s">
        <v>435</v>
      </c>
      <c r="C17" s="25">
        <v>4</v>
      </c>
      <c r="D17" s="25">
        <v>0</v>
      </c>
      <c r="E17" s="19">
        <v>0</v>
      </c>
      <c r="F17" s="24">
        <v>44</v>
      </c>
      <c r="G17" s="21">
        <v>31.608000000000001</v>
      </c>
      <c r="H17" s="49"/>
      <c r="I17" s="27" t="s">
        <v>436</v>
      </c>
    </row>
    <row r="18" spans="1:9" ht="15.75" x14ac:dyDescent="0.25">
      <c r="A18" s="17">
        <v>14</v>
      </c>
      <c r="B18" s="22" t="s">
        <v>437</v>
      </c>
      <c r="C18" s="23">
        <v>4</v>
      </c>
      <c r="D18" s="23">
        <v>0</v>
      </c>
      <c r="E18" s="19">
        <v>0</v>
      </c>
      <c r="F18" s="24">
        <v>52</v>
      </c>
      <c r="G18" s="21">
        <v>43.4</v>
      </c>
      <c r="H18" s="49"/>
      <c r="I18" s="28" t="s">
        <v>438</v>
      </c>
    </row>
    <row r="19" spans="1:9" ht="15.75" x14ac:dyDescent="0.25">
      <c r="A19" s="17">
        <v>15</v>
      </c>
      <c r="B19" s="22" t="s">
        <v>440</v>
      </c>
      <c r="C19" s="23">
        <v>4</v>
      </c>
      <c r="D19" s="23">
        <v>0</v>
      </c>
      <c r="E19" s="19">
        <v>0</v>
      </c>
      <c r="F19" s="24">
        <v>103</v>
      </c>
      <c r="G19" s="21">
        <v>52.5</v>
      </c>
      <c r="H19" s="49"/>
      <c r="I19" s="28" t="s">
        <v>439</v>
      </c>
    </row>
    <row r="20" spans="1:9" ht="15.75" x14ac:dyDescent="0.25">
      <c r="A20" s="45" t="s">
        <v>12</v>
      </c>
      <c r="B20" s="46"/>
      <c r="C20" s="46"/>
      <c r="D20" s="46"/>
      <c r="E20" s="46"/>
      <c r="F20" s="46"/>
      <c r="G20" s="46"/>
      <c r="H20" s="46"/>
      <c r="I20" s="47"/>
    </row>
    <row r="21" spans="1:9" ht="15.75" customHeight="1" x14ac:dyDescent="0.25">
      <c r="A21" s="11">
        <v>1</v>
      </c>
      <c r="B21" s="11" t="s">
        <v>442</v>
      </c>
      <c r="C21" s="11">
        <v>0</v>
      </c>
      <c r="D21" s="11">
        <v>0</v>
      </c>
      <c r="E21" s="11">
        <v>0</v>
      </c>
      <c r="F21" s="11">
        <v>25048</v>
      </c>
      <c r="G21" s="11">
        <v>2.5</v>
      </c>
      <c r="H21" s="40">
        <v>46386</v>
      </c>
      <c r="I21" s="11" t="s">
        <v>443</v>
      </c>
    </row>
    <row r="22" spans="1:9" ht="15.75" x14ac:dyDescent="0.25">
      <c r="A22" s="42" t="s">
        <v>441</v>
      </c>
      <c r="B22" s="42"/>
    </row>
  </sheetData>
  <mergeCells count="6">
    <mergeCell ref="A22:B22"/>
    <mergeCell ref="D1:I1"/>
    <mergeCell ref="A2:I2"/>
    <mergeCell ref="A4:I4"/>
    <mergeCell ref="H5:H19"/>
    <mergeCell ref="A20:I20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zoomScale="85" zoomScaleNormal="85" workbookViewId="0">
      <pane ySplit="3" topLeftCell="A4" activePane="bottomLeft" state="frozen"/>
      <selection pane="bottomLeft" activeCell="I123" sqref="I123"/>
    </sheetView>
  </sheetViews>
  <sheetFormatPr defaultRowHeight="15" x14ac:dyDescent="0.25"/>
  <cols>
    <col min="2" max="2" width="39.5703125" customWidth="1"/>
    <col min="3" max="8" width="16.7109375" customWidth="1"/>
    <col min="9" max="9" width="60.28515625" style="9" customWidth="1"/>
  </cols>
  <sheetData>
    <row r="1" spans="1:9" ht="16.5" x14ac:dyDescent="0.25">
      <c r="A1" s="2"/>
      <c r="B1" s="2"/>
      <c r="C1" s="2"/>
      <c r="D1" s="43" t="s">
        <v>9</v>
      </c>
      <c r="E1" s="43"/>
      <c r="F1" s="43"/>
      <c r="G1" s="43"/>
      <c r="H1" s="43"/>
      <c r="I1" s="43"/>
    </row>
    <row r="2" spans="1:9" ht="35.1" customHeight="1" x14ac:dyDescent="0.25">
      <c r="A2" s="44" t="s">
        <v>66</v>
      </c>
      <c r="B2" s="44"/>
      <c r="C2" s="44"/>
      <c r="D2" s="44"/>
      <c r="E2" s="44"/>
      <c r="F2" s="44"/>
      <c r="G2" s="44"/>
      <c r="H2" s="44"/>
      <c r="I2" s="44"/>
    </row>
    <row r="3" spans="1:9" ht="47.2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68</v>
      </c>
      <c r="G3" s="5" t="s">
        <v>67</v>
      </c>
      <c r="H3" s="5" t="s">
        <v>7</v>
      </c>
      <c r="I3" s="5" t="s">
        <v>6</v>
      </c>
    </row>
    <row r="4" spans="1:9" ht="15.75" x14ac:dyDescent="0.25">
      <c r="A4" s="45" t="s">
        <v>10</v>
      </c>
      <c r="B4" s="46"/>
      <c r="C4" s="46"/>
      <c r="D4" s="46"/>
      <c r="E4" s="46"/>
      <c r="F4" s="46"/>
      <c r="G4" s="46"/>
      <c r="H4" s="46"/>
      <c r="I4" s="47"/>
    </row>
    <row r="5" spans="1:9" s="4" customFormat="1" ht="15.75" x14ac:dyDescent="0.25">
      <c r="A5" s="7">
        <v>1</v>
      </c>
      <c r="B5" s="11" t="s">
        <v>310</v>
      </c>
      <c r="C5" s="11">
        <v>7</v>
      </c>
      <c r="D5" s="7">
        <v>16</v>
      </c>
      <c r="E5" s="7">
        <v>10162.200000000001</v>
      </c>
      <c r="F5" s="7">
        <v>17157</v>
      </c>
      <c r="G5" s="16">
        <f>F5/10000</f>
        <v>1.7157</v>
      </c>
      <c r="H5" s="55">
        <v>46386</v>
      </c>
      <c r="I5" s="7" t="s">
        <v>356</v>
      </c>
    </row>
    <row r="6" spans="1:9" s="4" customFormat="1" ht="15.75" x14ac:dyDescent="0.25">
      <c r="A6" s="7">
        <v>2</v>
      </c>
      <c r="B6" s="11" t="s">
        <v>311</v>
      </c>
      <c r="C6" s="11">
        <v>24</v>
      </c>
      <c r="D6" s="7">
        <v>70</v>
      </c>
      <c r="E6" s="8">
        <v>5786.9</v>
      </c>
      <c r="F6" s="7">
        <v>12563</v>
      </c>
      <c r="G6" s="16">
        <f>F6/10000</f>
        <v>1.2563</v>
      </c>
      <c r="H6" s="56"/>
      <c r="I6" s="7" t="s">
        <v>357</v>
      </c>
    </row>
    <row r="7" spans="1:9" s="4" customFormat="1" ht="15.75" x14ac:dyDescent="0.25">
      <c r="A7" s="7">
        <v>3</v>
      </c>
      <c r="B7" s="7" t="s">
        <v>211</v>
      </c>
      <c r="C7" s="7">
        <v>0</v>
      </c>
      <c r="D7" s="7">
        <v>33</v>
      </c>
      <c r="E7" s="7">
        <v>2015.6</v>
      </c>
      <c r="F7" s="7">
        <v>6361</v>
      </c>
      <c r="G7" s="7">
        <v>0.63400000000000001</v>
      </c>
      <c r="H7" s="56"/>
      <c r="I7" s="11" t="s">
        <v>212</v>
      </c>
    </row>
    <row r="8" spans="1:9" s="4" customFormat="1" ht="15.75" x14ac:dyDescent="0.25">
      <c r="A8" s="7">
        <v>4</v>
      </c>
      <c r="B8" s="7" t="s">
        <v>213</v>
      </c>
      <c r="C8" s="7">
        <v>0</v>
      </c>
      <c r="D8" s="7">
        <v>38</v>
      </c>
      <c r="E8" s="7">
        <v>1608.4</v>
      </c>
      <c r="F8" s="7">
        <v>3694</v>
      </c>
      <c r="G8" s="7">
        <v>0.36940000000000001</v>
      </c>
      <c r="H8" s="56"/>
      <c r="I8" s="11" t="s">
        <v>214</v>
      </c>
    </row>
    <row r="9" spans="1:9" s="4" customFormat="1" ht="15.75" x14ac:dyDescent="0.25">
      <c r="A9" s="7">
        <v>5</v>
      </c>
      <c r="B9" s="7" t="s">
        <v>215</v>
      </c>
      <c r="C9" s="7">
        <v>0</v>
      </c>
      <c r="D9" s="7">
        <v>5</v>
      </c>
      <c r="E9" s="7">
        <v>1893.4</v>
      </c>
      <c r="F9" s="7">
        <v>3343</v>
      </c>
      <c r="G9" s="7">
        <v>0.33429999999999999</v>
      </c>
      <c r="H9" s="56"/>
      <c r="I9" s="11" t="s">
        <v>216</v>
      </c>
    </row>
    <row r="10" spans="1:9" s="4" customFormat="1" ht="15.75" x14ac:dyDescent="0.25">
      <c r="A10" s="7">
        <v>6</v>
      </c>
      <c r="B10" s="7" t="s">
        <v>217</v>
      </c>
      <c r="C10" s="7">
        <v>2</v>
      </c>
      <c r="D10" s="7">
        <v>0</v>
      </c>
      <c r="E10" s="7">
        <v>6320.8</v>
      </c>
      <c r="F10" s="7">
        <v>9716</v>
      </c>
      <c r="G10" s="7">
        <v>0.97160000000000002</v>
      </c>
      <c r="H10" s="56"/>
      <c r="I10" s="11" t="s">
        <v>218</v>
      </c>
    </row>
    <row r="11" spans="1:9" s="4" customFormat="1" ht="15.75" x14ac:dyDescent="0.25">
      <c r="A11" s="7">
        <v>7</v>
      </c>
      <c r="B11" s="7" t="s">
        <v>223</v>
      </c>
      <c r="C11" s="7">
        <v>20</v>
      </c>
      <c r="D11" s="7">
        <v>40</v>
      </c>
      <c r="E11" s="7">
        <v>3787.7</v>
      </c>
      <c r="F11" s="7">
        <v>8428</v>
      </c>
      <c r="G11" s="7">
        <v>0.84279999999999999</v>
      </c>
      <c r="H11" s="56"/>
      <c r="I11" s="11" t="s">
        <v>224</v>
      </c>
    </row>
    <row r="12" spans="1:9" s="4" customFormat="1" ht="15.75" x14ac:dyDescent="0.25">
      <c r="A12" s="7">
        <v>8</v>
      </c>
      <c r="B12" s="7" t="s">
        <v>219</v>
      </c>
      <c r="C12" s="7">
        <v>1</v>
      </c>
      <c r="D12" s="7">
        <v>1</v>
      </c>
      <c r="E12" s="7">
        <v>1996.4</v>
      </c>
      <c r="F12" s="7">
        <v>12278</v>
      </c>
      <c r="G12" s="7">
        <v>1.2278</v>
      </c>
      <c r="H12" s="56"/>
      <c r="I12" s="11" t="s">
        <v>220</v>
      </c>
    </row>
    <row r="13" spans="1:9" s="4" customFormat="1" ht="15.75" x14ac:dyDescent="0.25">
      <c r="A13" s="7">
        <v>9</v>
      </c>
      <c r="B13" s="11" t="s">
        <v>312</v>
      </c>
      <c r="C13" s="11">
        <v>1</v>
      </c>
      <c r="D13" s="7">
        <v>20</v>
      </c>
      <c r="E13" s="7">
        <v>15195.9</v>
      </c>
      <c r="F13" s="7">
        <v>23946</v>
      </c>
      <c r="G13" s="16">
        <f>F13/10000</f>
        <v>2.3946000000000001</v>
      </c>
      <c r="H13" s="56"/>
      <c r="I13" s="7" t="s">
        <v>358</v>
      </c>
    </row>
    <row r="14" spans="1:9" s="4" customFormat="1" ht="15.75" x14ac:dyDescent="0.25">
      <c r="A14" s="7">
        <v>10</v>
      </c>
      <c r="B14" s="11" t="s">
        <v>298</v>
      </c>
      <c r="C14" s="11">
        <v>47</v>
      </c>
      <c r="D14" s="7">
        <v>98</v>
      </c>
      <c r="E14" s="7">
        <v>8754.5</v>
      </c>
      <c r="F14" s="7">
        <v>22964</v>
      </c>
      <c r="G14" s="16">
        <f>F14/10000</f>
        <v>2.2964000000000002</v>
      </c>
      <c r="H14" s="56"/>
      <c r="I14" s="7" t="s">
        <v>344</v>
      </c>
    </row>
    <row r="15" spans="1:9" s="4" customFormat="1" ht="15.75" x14ac:dyDescent="0.25">
      <c r="A15" s="7">
        <v>11</v>
      </c>
      <c r="B15" s="7" t="s">
        <v>275</v>
      </c>
      <c r="C15" s="7">
        <v>0</v>
      </c>
      <c r="D15" s="7">
        <v>3</v>
      </c>
      <c r="E15" s="7">
        <v>141.1</v>
      </c>
      <c r="F15" s="7">
        <v>2025</v>
      </c>
      <c r="G15" s="7">
        <v>0.20250000000000001</v>
      </c>
      <c r="H15" s="56"/>
      <c r="I15" s="11" t="s">
        <v>276</v>
      </c>
    </row>
    <row r="16" spans="1:9" s="4" customFormat="1" ht="15.75" x14ac:dyDescent="0.25">
      <c r="A16" s="7">
        <v>12</v>
      </c>
      <c r="B16" s="11" t="s">
        <v>299</v>
      </c>
      <c r="C16" s="11">
        <v>291</v>
      </c>
      <c r="D16" s="7">
        <v>682</v>
      </c>
      <c r="E16" s="8">
        <v>18407.2</v>
      </c>
      <c r="F16" s="7">
        <v>35150</v>
      </c>
      <c r="G16" s="16">
        <f>F16/10000</f>
        <v>3.5150000000000001</v>
      </c>
      <c r="H16" s="56"/>
      <c r="I16" s="7" t="s">
        <v>345</v>
      </c>
    </row>
    <row r="17" spans="1:9" s="4" customFormat="1" ht="15.75" x14ac:dyDescent="0.25">
      <c r="A17" s="7">
        <v>13</v>
      </c>
      <c r="B17" s="11" t="s">
        <v>300</v>
      </c>
      <c r="C17" s="11">
        <v>33</v>
      </c>
      <c r="D17" s="7">
        <v>55</v>
      </c>
      <c r="E17" s="7">
        <v>20263.8</v>
      </c>
      <c r="F17" s="7">
        <v>29671</v>
      </c>
      <c r="G17" s="16">
        <f>F17/10000</f>
        <v>2.9670999999999998</v>
      </c>
      <c r="H17" s="56"/>
      <c r="I17" s="7" t="s">
        <v>346</v>
      </c>
    </row>
    <row r="18" spans="1:9" s="4" customFormat="1" ht="15.75" x14ac:dyDescent="0.25">
      <c r="A18" s="7">
        <v>14</v>
      </c>
      <c r="B18" s="7" t="s">
        <v>277</v>
      </c>
      <c r="C18" s="7">
        <v>0</v>
      </c>
      <c r="D18" s="7">
        <v>278</v>
      </c>
      <c r="E18" s="7">
        <v>5592.6</v>
      </c>
      <c r="F18" s="7">
        <v>8406</v>
      </c>
      <c r="G18" s="7">
        <v>0.84060000000000001</v>
      </c>
      <c r="H18" s="56"/>
      <c r="I18" s="11" t="s">
        <v>278</v>
      </c>
    </row>
    <row r="19" spans="1:9" s="4" customFormat="1" ht="15.75" x14ac:dyDescent="0.25">
      <c r="A19" s="7">
        <v>15</v>
      </c>
      <c r="B19" s="7" t="s">
        <v>283</v>
      </c>
      <c r="C19" s="7">
        <v>0</v>
      </c>
      <c r="D19" s="7">
        <v>56</v>
      </c>
      <c r="E19" s="7">
        <v>81.8</v>
      </c>
      <c r="F19" s="7">
        <v>3575</v>
      </c>
      <c r="G19" s="7">
        <v>0.35749999999999998</v>
      </c>
      <c r="H19" s="56"/>
      <c r="I19" s="11" t="s">
        <v>284</v>
      </c>
    </row>
    <row r="20" spans="1:9" s="4" customFormat="1" ht="15.75" x14ac:dyDescent="0.25">
      <c r="A20" s="7">
        <v>16</v>
      </c>
      <c r="B20" s="11" t="s">
        <v>301</v>
      </c>
      <c r="C20" s="11">
        <v>6</v>
      </c>
      <c r="D20" s="7">
        <v>8</v>
      </c>
      <c r="E20" s="7">
        <v>2597</v>
      </c>
      <c r="F20" s="7">
        <v>3216</v>
      </c>
      <c r="G20" s="16">
        <f>F20/10000</f>
        <v>0.3216</v>
      </c>
      <c r="H20" s="56"/>
      <c r="I20" s="7" t="s">
        <v>347</v>
      </c>
    </row>
    <row r="21" spans="1:9" s="4" customFormat="1" ht="15.75" x14ac:dyDescent="0.25">
      <c r="A21" s="7">
        <v>17</v>
      </c>
      <c r="B21" s="11" t="s">
        <v>302</v>
      </c>
      <c r="C21" s="11">
        <v>22</v>
      </c>
      <c r="D21" s="7">
        <v>65</v>
      </c>
      <c r="E21" s="7">
        <v>22538.1</v>
      </c>
      <c r="F21" s="7">
        <v>31460</v>
      </c>
      <c r="G21" s="16">
        <f>F21/10000</f>
        <v>3.1459999999999999</v>
      </c>
      <c r="H21" s="56"/>
      <c r="I21" s="7" t="s">
        <v>348</v>
      </c>
    </row>
    <row r="22" spans="1:9" s="4" customFormat="1" ht="15.75" x14ac:dyDescent="0.25">
      <c r="A22" s="7">
        <v>18</v>
      </c>
      <c r="B22" s="7" t="s">
        <v>269</v>
      </c>
      <c r="C22" s="7">
        <v>0</v>
      </c>
      <c r="D22" s="7">
        <v>1</v>
      </c>
      <c r="E22" s="7">
        <v>6790.7</v>
      </c>
      <c r="F22" s="7">
        <v>11738</v>
      </c>
      <c r="G22" s="7">
        <v>1.1738</v>
      </c>
      <c r="H22" s="56"/>
      <c r="I22" s="11" t="s">
        <v>270</v>
      </c>
    </row>
    <row r="23" spans="1:9" s="4" customFormat="1" ht="15.75" x14ac:dyDescent="0.25">
      <c r="A23" s="7">
        <v>19</v>
      </c>
      <c r="B23" s="11" t="s">
        <v>303</v>
      </c>
      <c r="C23" s="11">
        <v>6</v>
      </c>
      <c r="D23" s="7">
        <v>64</v>
      </c>
      <c r="E23" s="7">
        <v>4816.3</v>
      </c>
      <c r="F23" s="7">
        <v>8490</v>
      </c>
      <c r="G23" s="16">
        <f>F23/10000</f>
        <v>0.84899999999999998</v>
      </c>
      <c r="H23" s="56"/>
      <c r="I23" s="7" t="s">
        <v>349</v>
      </c>
    </row>
    <row r="24" spans="1:9" s="4" customFormat="1" ht="15.75" x14ac:dyDescent="0.25">
      <c r="A24" s="7">
        <v>20</v>
      </c>
      <c r="B24" s="11" t="s">
        <v>304</v>
      </c>
      <c r="C24" s="11">
        <v>3</v>
      </c>
      <c r="D24" s="7">
        <v>16</v>
      </c>
      <c r="E24" s="7">
        <v>1246.3</v>
      </c>
      <c r="F24" s="7">
        <v>4795</v>
      </c>
      <c r="G24" s="16">
        <f>F24/10000</f>
        <v>0.47949999999999998</v>
      </c>
      <c r="H24" s="56"/>
      <c r="I24" s="7" t="s">
        <v>350</v>
      </c>
    </row>
    <row r="25" spans="1:9" s="4" customFormat="1" ht="31.5" x14ac:dyDescent="0.25">
      <c r="A25" s="7">
        <v>21</v>
      </c>
      <c r="B25" s="7" t="s">
        <v>281</v>
      </c>
      <c r="C25" s="7">
        <v>2</v>
      </c>
      <c r="D25" s="7">
        <v>43</v>
      </c>
      <c r="E25" s="7">
        <v>746</v>
      </c>
      <c r="F25" s="7">
        <v>5769</v>
      </c>
      <c r="G25" s="7">
        <v>0.57689999999999997</v>
      </c>
      <c r="H25" s="56"/>
      <c r="I25" s="11" t="s">
        <v>282</v>
      </c>
    </row>
    <row r="26" spans="1:9" s="4" customFormat="1" ht="15.75" x14ac:dyDescent="0.25">
      <c r="A26" s="7">
        <v>22</v>
      </c>
      <c r="B26" s="11" t="s">
        <v>305</v>
      </c>
      <c r="C26" s="11">
        <v>7</v>
      </c>
      <c r="D26" s="7">
        <v>10</v>
      </c>
      <c r="E26" s="7">
        <v>9402.2999999999993</v>
      </c>
      <c r="F26" s="7">
        <v>14973</v>
      </c>
      <c r="G26" s="16">
        <f>F26/10000</f>
        <v>1.4973000000000001</v>
      </c>
      <c r="H26" s="56"/>
      <c r="I26" s="7" t="s">
        <v>351</v>
      </c>
    </row>
    <row r="27" spans="1:9" s="4" customFormat="1" ht="15.75" x14ac:dyDescent="0.25">
      <c r="A27" s="7">
        <v>23</v>
      </c>
      <c r="B27" s="7" t="s">
        <v>279</v>
      </c>
      <c r="C27" s="7">
        <v>2</v>
      </c>
      <c r="D27" s="7">
        <v>0</v>
      </c>
      <c r="E27" s="7">
        <v>1118.4000000000001</v>
      </c>
      <c r="F27" s="7">
        <v>3956</v>
      </c>
      <c r="G27" s="7">
        <v>0.39560000000000001</v>
      </c>
      <c r="H27" s="56"/>
      <c r="I27" s="11" t="s">
        <v>280</v>
      </c>
    </row>
    <row r="28" spans="1:9" s="4" customFormat="1" ht="15.75" x14ac:dyDescent="0.25">
      <c r="A28" s="7">
        <v>24</v>
      </c>
      <c r="B28" s="11" t="s">
        <v>306</v>
      </c>
      <c r="C28" s="11">
        <v>13</v>
      </c>
      <c r="D28" s="7">
        <v>33</v>
      </c>
      <c r="E28" s="7">
        <v>5292.2</v>
      </c>
      <c r="F28" s="7">
        <v>11287</v>
      </c>
      <c r="G28" s="16">
        <f>F28/10000</f>
        <v>1.1287</v>
      </c>
      <c r="H28" s="56"/>
      <c r="I28" s="7" t="s">
        <v>352</v>
      </c>
    </row>
    <row r="29" spans="1:9" s="4" customFormat="1" ht="15.75" x14ac:dyDescent="0.25">
      <c r="A29" s="7">
        <v>25</v>
      </c>
      <c r="B29" s="11" t="s">
        <v>307</v>
      </c>
      <c r="C29" s="11">
        <v>36</v>
      </c>
      <c r="D29" s="7">
        <v>61</v>
      </c>
      <c r="E29" s="7">
        <v>4078.8</v>
      </c>
      <c r="F29" s="7">
        <v>9703</v>
      </c>
      <c r="G29" s="16">
        <f>F29/10000</f>
        <v>0.97030000000000005</v>
      </c>
      <c r="H29" s="56"/>
      <c r="I29" s="7" t="s">
        <v>353</v>
      </c>
    </row>
    <row r="30" spans="1:9" s="4" customFormat="1" ht="15.75" x14ac:dyDescent="0.25">
      <c r="A30" s="7">
        <v>26</v>
      </c>
      <c r="B30" s="11" t="s">
        <v>333</v>
      </c>
      <c r="C30" s="11">
        <v>3</v>
      </c>
      <c r="D30" s="7">
        <v>4</v>
      </c>
      <c r="E30" s="7">
        <v>9</v>
      </c>
      <c r="F30" s="7">
        <v>6829</v>
      </c>
      <c r="G30" s="16">
        <f>F30/10000</f>
        <v>0.68289999999999995</v>
      </c>
      <c r="H30" s="56"/>
      <c r="I30" s="7" t="s">
        <v>378</v>
      </c>
    </row>
    <row r="31" spans="1:9" s="4" customFormat="1" ht="15.75" x14ac:dyDescent="0.25">
      <c r="A31" s="7">
        <v>27</v>
      </c>
      <c r="B31" s="7" t="s">
        <v>285</v>
      </c>
      <c r="C31" s="7">
        <v>105</v>
      </c>
      <c r="D31" s="7">
        <v>251</v>
      </c>
      <c r="E31" s="7">
        <v>3756.3</v>
      </c>
      <c r="F31" s="7">
        <v>15224</v>
      </c>
      <c r="G31" s="7">
        <v>1.5224</v>
      </c>
      <c r="H31" s="56"/>
      <c r="I31" s="11" t="s">
        <v>286</v>
      </c>
    </row>
    <row r="32" spans="1:9" s="4" customFormat="1" ht="15.75" x14ac:dyDescent="0.25">
      <c r="A32" s="7">
        <v>28</v>
      </c>
      <c r="B32" s="11" t="s">
        <v>292</v>
      </c>
      <c r="C32" s="11">
        <v>15</v>
      </c>
      <c r="D32" s="7">
        <v>9</v>
      </c>
      <c r="E32" s="7">
        <v>7907.3</v>
      </c>
      <c r="F32" s="7">
        <v>11546</v>
      </c>
      <c r="G32" s="16">
        <f>F32/10000</f>
        <v>1.1546000000000001</v>
      </c>
      <c r="H32" s="56"/>
      <c r="I32" s="7" t="s">
        <v>338</v>
      </c>
    </row>
    <row r="33" spans="1:9" s="4" customFormat="1" ht="15.75" x14ac:dyDescent="0.25">
      <c r="A33" s="7">
        <v>29</v>
      </c>
      <c r="B33" s="11" t="s">
        <v>293</v>
      </c>
      <c r="C33" s="11">
        <v>74</v>
      </c>
      <c r="D33" s="7">
        <v>184</v>
      </c>
      <c r="E33" s="7">
        <v>5881.6</v>
      </c>
      <c r="F33" s="7">
        <v>7761</v>
      </c>
      <c r="G33" s="16">
        <f>F33/10000</f>
        <v>0.77610000000000001</v>
      </c>
      <c r="H33" s="56"/>
      <c r="I33" s="7" t="s">
        <v>339</v>
      </c>
    </row>
    <row r="34" spans="1:9" s="4" customFormat="1" ht="15.75" x14ac:dyDescent="0.25">
      <c r="A34" s="7">
        <v>30</v>
      </c>
      <c r="B34" s="11" t="s">
        <v>294</v>
      </c>
      <c r="C34" s="11">
        <v>42</v>
      </c>
      <c r="D34" s="7">
        <v>12</v>
      </c>
      <c r="E34" s="7">
        <v>2050.9</v>
      </c>
      <c r="F34" s="7">
        <v>6746</v>
      </c>
      <c r="G34" s="16">
        <f>F34/10000</f>
        <v>0.67459999999999998</v>
      </c>
      <c r="H34" s="56"/>
      <c r="I34" s="7" t="s">
        <v>340</v>
      </c>
    </row>
    <row r="35" spans="1:9" s="4" customFormat="1" ht="15.75" x14ac:dyDescent="0.25">
      <c r="A35" s="7">
        <v>31</v>
      </c>
      <c r="B35" s="7" t="s">
        <v>175</v>
      </c>
      <c r="C35" s="7">
        <v>0</v>
      </c>
      <c r="D35" s="7">
        <v>5</v>
      </c>
      <c r="E35" s="7">
        <v>8016.6</v>
      </c>
      <c r="F35" s="7">
        <v>21667</v>
      </c>
      <c r="G35" s="7">
        <v>2.1667000000000001</v>
      </c>
      <c r="H35" s="56"/>
      <c r="I35" s="11" t="s">
        <v>176</v>
      </c>
    </row>
    <row r="36" spans="1:9" s="4" customFormat="1" ht="15.75" x14ac:dyDescent="0.25">
      <c r="A36" s="7">
        <v>32</v>
      </c>
      <c r="B36" s="11" t="s">
        <v>295</v>
      </c>
      <c r="C36" s="11">
        <v>49</v>
      </c>
      <c r="D36" s="7">
        <v>118</v>
      </c>
      <c r="E36" s="7">
        <v>18071.900000000001</v>
      </c>
      <c r="F36" s="7">
        <v>27018</v>
      </c>
      <c r="G36" s="16">
        <f>F36/10000</f>
        <v>2.7018</v>
      </c>
      <c r="H36" s="56"/>
      <c r="I36" s="7" t="s">
        <v>341</v>
      </c>
    </row>
    <row r="37" spans="1:9" s="4" customFormat="1" ht="15.75" x14ac:dyDescent="0.25">
      <c r="A37" s="7">
        <v>33</v>
      </c>
      <c r="B37" s="7" t="s">
        <v>189</v>
      </c>
      <c r="C37" s="7">
        <v>0</v>
      </c>
      <c r="D37" s="7">
        <v>0</v>
      </c>
      <c r="E37" s="7">
        <v>3298</v>
      </c>
      <c r="F37" s="7">
        <v>11449</v>
      </c>
      <c r="G37" s="7">
        <v>1.1449</v>
      </c>
      <c r="H37" s="56"/>
      <c r="I37" s="11" t="s">
        <v>190</v>
      </c>
    </row>
    <row r="38" spans="1:9" s="4" customFormat="1" ht="15.75" x14ac:dyDescent="0.25">
      <c r="A38" s="7">
        <v>34</v>
      </c>
      <c r="B38" s="7" t="s">
        <v>187</v>
      </c>
      <c r="C38" s="7">
        <v>0</v>
      </c>
      <c r="D38" s="7">
        <v>0</v>
      </c>
      <c r="E38" s="7">
        <v>15829.2</v>
      </c>
      <c r="F38" s="7">
        <v>34179</v>
      </c>
      <c r="G38" s="7">
        <v>3.4178999999999999</v>
      </c>
      <c r="H38" s="56"/>
      <c r="I38" s="11" t="s">
        <v>188</v>
      </c>
    </row>
    <row r="39" spans="1:9" s="4" customFormat="1" ht="15.75" x14ac:dyDescent="0.25">
      <c r="A39" s="7">
        <v>35</v>
      </c>
      <c r="B39" s="7" t="s">
        <v>191</v>
      </c>
      <c r="C39" s="7">
        <v>0</v>
      </c>
      <c r="D39" s="7">
        <v>80</v>
      </c>
      <c r="E39" s="7">
        <v>1999.3</v>
      </c>
      <c r="F39" s="7">
        <v>3525</v>
      </c>
      <c r="G39" s="7">
        <v>0.35249999999999998</v>
      </c>
      <c r="H39" s="56"/>
      <c r="I39" s="11" t="s">
        <v>192</v>
      </c>
    </row>
    <row r="40" spans="1:9" s="4" customFormat="1" ht="15.75" x14ac:dyDescent="0.25">
      <c r="A40" s="7">
        <v>36</v>
      </c>
      <c r="B40" s="7" t="s">
        <v>209</v>
      </c>
      <c r="C40" s="7">
        <v>0</v>
      </c>
      <c r="D40" s="7">
        <v>0</v>
      </c>
      <c r="E40" s="7">
        <v>240.5</v>
      </c>
      <c r="F40" s="7">
        <v>1235</v>
      </c>
      <c r="G40" s="7">
        <v>0.1235</v>
      </c>
      <c r="H40" s="56"/>
      <c r="I40" s="11" t="s">
        <v>210</v>
      </c>
    </row>
    <row r="41" spans="1:9" s="4" customFormat="1" ht="15.75" x14ac:dyDescent="0.25">
      <c r="A41" s="7">
        <v>37</v>
      </c>
      <c r="B41" s="7" t="s">
        <v>181</v>
      </c>
      <c r="C41" s="7">
        <v>4</v>
      </c>
      <c r="D41" s="7">
        <v>2</v>
      </c>
      <c r="E41" s="7">
        <v>1051.0999999999999</v>
      </c>
      <c r="F41" s="7">
        <v>6800</v>
      </c>
      <c r="G41" s="7">
        <v>0.68</v>
      </c>
      <c r="H41" s="56"/>
      <c r="I41" s="11" t="s">
        <v>182</v>
      </c>
    </row>
    <row r="42" spans="1:9" s="4" customFormat="1" ht="15.75" x14ac:dyDescent="0.25">
      <c r="A42" s="7">
        <v>38</v>
      </c>
      <c r="B42" s="7" t="s">
        <v>193</v>
      </c>
      <c r="C42" s="7">
        <v>2</v>
      </c>
      <c r="D42" s="7">
        <v>2</v>
      </c>
      <c r="E42" s="7">
        <v>3961.1</v>
      </c>
      <c r="F42" s="7">
        <v>11373</v>
      </c>
      <c r="G42" s="7">
        <v>1.1373</v>
      </c>
      <c r="H42" s="56"/>
      <c r="I42" s="11" t="s">
        <v>194</v>
      </c>
    </row>
    <row r="43" spans="1:9" s="4" customFormat="1" ht="15.75" x14ac:dyDescent="0.25">
      <c r="A43" s="7">
        <v>39</v>
      </c>
      <c r="B43" s="11" t="s">
        <v>289</v>
      </c>
      <c r="C43" s="11">
        <v>54</v>
      </c>
      <c r="D43" s="7">
        <v>805</v>
      </c>
      <c r="E43" s="7">
        <v>2887.4</v>
      </c>
      <c r="F43" s="7">
        <v>7700</v>
      </c>
      <c r="G43" s="16">
        <f>F43/10000</f>
        <v>0.77</v>
      </c>
      <c r="H43" s="56"/>
      <c r="I43" s="7" t="s">
        <v>335</v>
      </c>
    </row>
    <row r="44" spans="1:9" s="4" customFormat="1" ht="15.75" x14ac:dyDescent="0.25">
      <c r="A44" s="7">
        <v>40</v>
      </c>
      <c r="B44" s="11" t="s">
        <v>330</v>
      </c>
      <c r="C44" s="11">
        <v>37</v>
      </c>
      <c r="D44" s="7">
        <v>34</v>
      </c>
      <c r="E44" s="7">
        <v>530</v>
      </c>
      <c r="F44" s="7">
        <v>5219</v>
      </c>
      <c r="G44" s="16">
        <f>F44/10000</f>
        <v>0.52190000000000003</v>
      </c>
      <c r="H44" s="56"/>
      <c r="I44" s="7" t="s">
        <v>379</v>
      </c>
    </row>
    <row r="45" spans="1:9" s="4" customFormat="1" ht="15.75" x14ac:dyDescent="0.25">
      <c r="A45" s="7">
        <v>41</v>
      </c>
      <c r="B45" s="11" t="s">
        <v>290</v>
      </c>
      <c r="C45" s="11">
        <v>18</v>
      </c>
      <c r="D45" s="7">
        <v>335</v>
      </c>
      <c r="E45" s="7">
        <v>1049.2</v>
      </c>
      <c r="F45" s="7">
        <v>6901</v>
      </c>
      <c r="G45" s="16">
        <f>F45/10000</f>
        <v>0.69010000000000005</v>
      </c>
      <c r="H45" s="56"/>
      <c r="I45" s="7" t="s">
        <v>336</v>
      </c>
    </row>
    <row r="46" spans="1:9" s="4" customFormat="1" ht="15.75" x14ac:dyDescent="0.25">
      <c r="A46" s="7">
        <v>42</v>
      </c>
      <c r="B46" s="7" t="s">
        <v>195</v>
      </c>
      <c r="C46" s="7">
        <v>405</v>
      </c>
      <c r="D46" s="7">
        <v>372</v>
      </c>
      <c r="E46" s="7">
        <v>36800.1</v>
      </c>
      <c r="F46" s="7">
        <v>75220</v>
      </c>
      <c r="G46" s="7">
        <v>7.5220000000000002</v>
      </c>
      <c r="H46" s="56"/>
      <c r="I46" s="11" t="s">
        <v>196</v>
      </c>
    </row>
    <row r="47" spans="1:9" s="4" customFormat="1" ht="15.75" x14ac:dyDescent="0.25">
      <c r="A47" s="7">
        <v>43</v>
      </c>
      <c r="B47" s="7" t="s">
        <v>197</v>
      </c>
      <c r="C47" s="7">
        <v>6</v>
      </c>
      <c r="D47" s="7">
        <v>12</v>
      </c>
      <c r="E47" s="7">
        <v>871.3</v>
      </c>
      <c r="F47" s="7">
        <v>3813</v>
      </c>
      <c r="G47" s="7">
        <v>0.38129999999999997</v>
      </c>
      <c r="H47" s="56"/>
      <c r="I47" s="11" t="s">
        <v>198</v>
      </c>
    </row>
    <row r="48" spans="1:9" s="4" customFormat="1" ht="15.75" x14ac:dyDescent="0.25">
      <c r="A48" s="7">
        <v>44</v>
      </c>
      <c r="B48" s="7" t="s">
        <v>199</v>
      </c>
      <c r="C48" s="7">
        <v>26</v>
      </c>
      <c r="D48" s="7">
        <v>58</v>
      </c>
      <c r="E48" s="7">
        <v>883.6</v>
      </c>
      <c r="F48" s="7">
        <v>3134</v>
      </c>
      <c r="G48" s="7">
        <v>0.31340000000000001</v>
      </c>
      <c r="H48" s="56"/>
      <c r="I48" s="11" t="s">
        <v>200</v>
      </c>
    </row>
    <row r="49" spans="1:9" s="4" customFormat="1" ht="15.75" x14ac:dyDescent="0.25">
      <c r="A49" s="7">
        <v>45</v>
      </c>
      <c r="B49" s="11" t="s">
        <v>291</v>
      </c>
      <c r="C49" s="11">
        <v>59</v>
      </c>
      <c r="D49" s="7">
        <v>346</v>
      </c>
      <c r="E49" s="7">
        <v>13378.5</v>
      </c>
      <c r="F49" s="7">
        <v>32940</v>
      </c>
      <c r="G49" s="16">
        <f>F49/10000</f>
        <v>3.294</v>
      </c>
      <c r="H49" s="56"/>
      <c r="I49" s="7" t="s">
        <v>337</v>
      </c>
    </row>
    <row r="50" spans="1:9" s="4" customFormat="1" ht="15.75" x14ac:dyDescent="0.25">
      <c r="A50" s="7">
        <v>46</v>
      </c>
      <c r="B50" s="7" t="s">
        <v>205</v>
      </c>
      <c r="C50" s="7">
        <v>0</v>
      </c>
      <c r="D50" s="7">
        <v>0</v>
      </c>
      <c r="E50" s="7">
        <v>6362.1</v>
      </c>
      <c r="F50" s="7">
        <v>10360</v>
      </c>
      <c r="G50" s="7">
        <v>1.036</v>
      </c>
      <c r="H50" s="56"/>
      <c r="I50" s="11" t="s">
        <v>206</v>
      </c>
    </row>
    <row r="51" spans="1:9" s="4" customFormat="1" ht="15.75" x14ac:dyDescent="0.25">
      <c r="A51" s="7">
        <v>47</v>
      </c>
      <c r="B51" s="7" t="s">
        <v>201</v>
      </c>
      <c r="C51" s="7">
        <v>0</v>
      </c>
      <c r="D51" s="7">
        <v>0</v>
      </c>
      <c r="E51" s="7">
        <v>2874.1</v>
      </c>
      <c r="F51" s="7">
        <v>6828</v>
      </c>
      <c r="G51" s="7">
        <v>0.68279999999999996</v>
      </c>
      <c r="H51" s="56"/>
      <c r="I51" s="11" t="s">
        <v>202</v>
      </c>
    </row>
    <row r="52" spans="1:9" s="4" customFormat="1" ht="15.75" x14ac:dyDescent="0.25">
      <c r="A52" s="7">
        <v>48</v>
      </c>
      <c r="B52" s="7" t="s">
        <v>207</v>
      </c>
      <c r="C52" s="7">
        <v>1</v>
      </c>
      <c r="D52" s="7">
        <v>1</v>
      </c>
      <c r="E52" s="7">
        <v>2662.4</v>
      </c>
      <c r="F52" s="7">
        <v>5865</v>
      </c>
      <c r="G52" s="7">
        <v>0.58650000000000002</v>
      </c>
      <c r="H52" s="56"/>
      <c r="I52" s="11" t="s">
        <v>208</v>
      </c>
    </row>
    <row r="53" spans="1:9" s="4" customFormat="1" ht="15.75" x14ac:dyDescent="0.25">
      <c r="A53" s="7">
        <v>49</v>
      </c>
      <c r="B53" s="7" t="s">
        <v>203</v>
      </c>
      <c r="C53" s="7">
        <v>3</v>
      </c>
      <c r="D53" s="7">
        <v>21</v>
      </c>
      <c r="E53" s="7">
        <v>1077.8</v>
      </c>
      <c r="F53" s="7">
        <v>4738</v>
      </c>
      <c r="G53" s="7">
        <v>0.4738</v>
      </c>
      <c r="H53" s="56"/>
      <c r="I53" s="11" t="s">
        <v>204</v>
      </c>
    </row>
    <row r="54" spans="1:9" s="4" customFormat="1" ht="15.75" x14ac:dyDescent="0.25">
      <c r="A54" s="7">
        <v>50</v>
      </c>
      <c r="B54" s="11" t="s">
        <v>296</v>
      </c>
      <c r="C54" s="11">
        <v>1</v>
      </c>
      <c r="D54" s="7">
        <v>75</v>
      </c>
      <c r="E54" s="7">
        <v>3729.5</v>
      </c>
      <c r="F54" s="7">
        <v>9090</v>
      </c>
      <c r="G54" s="16">
        <f>F54/10000</f>
        <v>0.90900000000000003</v>
      </c>
      <c r="H54" s="56"/>
      <c r="I54" s="7" t="s">
        <v>342</v>
      </c>
    </row>
    <row r="55" spans="1:9" s="4" customFormat="1" ht="15.75" x14ac:dyDescent="0.25">
      <c r="A55" s="7">
        <v>51</v>
      </c>
      <c r="B55" s="7" t="s">
        <v>177</v>
      </c>
      <c r="C55" s="7">
        <v>0</v>
      </c>
      <c r="D55" s="7">
        <v>0</v>
      </c>
      <c r="E55" s="7">
        <v>3373.5</v>
      </c>
      <c r="F55" s="7">
        <v>6253</v>
      </c>
      <c r="G55" s="7">
        <v>0.62529999999999997</v>
      </c>
      <c r="H55" s="56"/>
      <c r="I55" s="11" t="s">
        <v>178</v>
      </c>
    </row>
    <row r="56" spans="1:9" s="4" customFormat="1" ht="15.75" x14ac:dyDescent="0.25">
      <c r="A56" s="7">
        <v>52</v>
      </c>
      <c r="B56" s="11" t="s">
        <v>297</v>
      </c>
      <c r="C56" s="11">
        <v>0</v>
      </c>
      <c r="D56" s="7">
        <v>3</v>
      </c>
      <c r="E56" s="7">
        <v>2357.1</v>
      </c>
      <c r="F56" s="7">
        <v>5564</v>
      </c>
      <c r="G56" s="16">
        <f>F56/10000</f>
        <v>0.55640000000000001</v>
      </c>
      <c r="H56" s="56"/>
      <c r="I56" s="7" t="s">
        <v>343</v>
      </c>
    </row>
    <row r="57" spans="1:9" s="4" customFormat="1" ht="15.75" x14ac:dyDescent="0.25">
      <c r="A57" s="7">
        <v>53</v>
      </c>
      <c r="B57" s="7" t="s">
        <v>183</v>
      </c>
      <c r="C57" s="7">
        <v>3</v>
      </c>
      <c r="D57" s="7">
        <v>13</v>
      </c>
      <c r="E57" s="7">
        <v>1638.8</v>
      </c>
      <c r="F57" s="7">
        <v>4171</v>
      </c>
      <c r="G57" s="7">
        <v>0.41710000000000003</v>
      </c>
      <c r="H57" s="56"/>
      <c r="I57" s="11" t="s">
        <v>184</v>
      </c>
    </row>
    <row r="58" spans="1:9" s="4" customFormat="1" ht="15.75" x14ac:dyDescent="0.25">
      <c r="A58" s="7">
        <v>54</v>
      </c>
      <c r="B58" s="7" t="s">
        <v>179</v>
      </c>
      <c r="C58" s="7">
        <v>0</v>
      </c>
      <c r="D58" s="7">
        <v>0</v>
      </c>
      <c r="E58" s="7">
        <v>1082.5999999999999</v>
      </c>
      <c r="F58" s="7">
        <v>1437</v>
      </c>
      <c r="G58" s="7">
        <v>0.14369999999999999</v>
      </c>
      <c r="H58" s="56"/>
      <c r="I58" s="11" t="s">
        <v>180</v>
      </c>
    </row>
    <row r="59" spans="1:9" s="4" customFormat="1" ht="15.75" x14ac:dyDescent="0.25">
      <c r="A59" s="7">
        <v>55</v>
      </c>
      <c r="B59" s="7" t="s">
        <v>185</v>
      </c>
      <c r="C59" s="7">
        <v>23</v>
      </c>
      <c r="D59" s="7">
        <v>19</v>
      </c>
      <c r="E59" s="7">
        <v>957.2</v>
      </c>
      <c r="F59" s="7">
        <v>3988</v>
      </c>
      <c r="G59" s="7">
        <v>0.39879999999999999</v>
      </c>
      <c r="H59" s="56"/>
      <c r="I59" s="11" t="s">
        <v>186</v>
      </c>
    </row>
    <row r="60" spans="1:9" s="4" customFormat="1" ht="15.75" x14ac:dyDescent="0.25">
      <c r="A60" s="7">
        <v>56</v>
      </c>
      <c r="B60" s="7" t="s">
        <v>163</v>
      </c>
      <c r="C60" s="7">
        <v>0</v>
      </c>
      <c r="D60" s="7">
        <v>107</v>
      </c>
      <c r="E60" s="7">
        <v>6335.6</v>
      </c>
      <c r="F60" s="7">
        <v>13444</v>
      </c>
      <c r="G60" s="7">
        <v>1.3444</v>
      </c>
      <c r="H60" s="56"/>
      <c r="I60" s="11" t="s">
        <v>164</v>
      </c>
    </row>
    <row r="61" spans="1:9" s="4" customFormat="1" ht="15.75" x14ac:dyDescent="0.25">
      <c r="A61" s="7">
        <v>57</v>
      </c>
      <c r="B61" s="7" t="s">
        <v>151</v>
      </c>
      <c r="C61" s="7">
        <v>9</v>
      </c>
      <c r="D61" s="7">
        <v>4</v>
      </c>
      <c r="E61" s="7">
        <v>462.2</v>
      </c>
      <c r="F61" s="7">
        <v>7148</v>
      </c>
      <c r="G61" s="7">
        <v>0.71479999999999999</v>
      </c>
      <c r="H61" s="56"/>
      <c r="I61" s="7" t="s">
        <v>152</v>
      </c>
    </row>
    <row r="62" spans="1:9" s="4" customFormat="1" ht="15.75" x14ac:dyDescent="0.25">
      <c r="A62" s="7">
        <v>58</v>
      </c>
      <c r="B62" s="11" t="s">
        <v>308</v>
      </c>
      <c r="C62" s="11">
        <v>4</v>
      </c>
      <c r="D62" s="7">
        <v>13</v>
      </c>
      <c r="E62" s="7">
        <v>89.3</v>
      </c>
      <c r="F62" s="7">
        <v>2555</v>
      </c>
      <c r="G62" s="16">
        <f>F62/10000</f>
        <v>0.2555</v>
      </c>
      <c r="H62" s="56"/>
      <c r="I62" s="7" t="s">
        <v>354</v>
      </c>
    </row>
    <row r="63" spans="1:9" s="4" customFormat="1" ht="15.75" x14ac:dyDescent="0.25">
      <c r="A63" s="7">
        <v>59</v>
      </c>
      <c r="B63" s="7" t="s">
        <v>157</v>
      </c>
      <c r="C63" s="7">
        <v>14</v>
      </c>
      <c r="D63" s="7">
        <v>17</v>
      </c>
      <c r="E63" s="7">
        <v>771.7</v>
      </c>
      <c r="F63" s="7">
        <v>3945</v>
      </c>
      <c r="G63" s="7">
        <v>0.39450000000000002</v>
      </c>
      <c r="H63" s="56"/>
      <c r="I63" s="11" t="s">
        <v>158</v>
      </c>
    </row>
    <row r="64" spans="1:9" s="4" customFormat="1" ht="15.75" x14ac:dyDescent="0.25">
      <c r="A64" s="7">
        <v>60</v>
      </c>
      <c r="B64" s="7" t="s">
        <v>153</v>
      </c>
      <c r="C64" s="11">
        <v>19</v>
      </c>
      <c r="D64" s="11">
        <v>0</v>
      </c>
      <c r="E64" s="11">
        <v>370.7</v>
      </c>
      <c r="F64" s="11">
        <v>3200</v>
      </c>
      <c r="G64" s="11">
        <v>0.32</v>
      </c>
      <c r="H64" s="56"/>
      <c r="I64" s="7" t="s">
        <v>154</v>
      </c>
    </row>
    <row r="65" spans="1:9" s="4" customFormat="1" ht="15.75" x14ac:dyDescent="0.25">
      <c r="A65" s="7">
        <v>61</v>
      </c>
      <c r="B65" s="7" t="s">
        <v>165</v>
      </c>
      <c r="C65" s="7">
        <v>3</v>
      </c>
      <c r="D65" s="7">
        <v>15</v>
      </c>
      <c r="E65" s="7">
        <v>2.1</v>
      </c>
      <c r="F65" s="7">
        <v>2400</v>
      </c>
      <c r="G65" s="7">
        <v>0.24</v>
      </c>
      <c r="H65" s="56"/>
      <c r="I65" s="11" t="s">
        <v>166</v>
      </c>
    </row>
    <row r="66" spans="1:9" s="4" customFormat="1" ht="15.75" x14ac:dyDescent="0.25">
      <c r="A66" s="7">
        <v>62</v>
      </c>
      <c r="B66" s="11" t="s">
        <v>309</v>
      </c>
      <c r="C66" s="11">
        <v>0</v>
      </c>
      <c r="D66" s="7">
        <v>13</v>
      </c>
      <c r="E66" s="7">
        <v>242.5</v>
      </c>
      <c r="F66" s="7">
        <v>2721</v>
      </c>
      <c r="G66" s="16">
        <f>F66/10000</f>
        <v>0.27210000000000001</v>
      </c>
      <c r="H66" s="56"/>
      <c r="I66" s="7" t="s">
        <v>355</v>
      </c>
    </row>
    <row r="67" spans="1:9" s="4" customFormat="1" ht="15.75" x14ac:dyDescent="0.25">
      <c r="A67" s="7">
        <v>63</v>
      </c>
      <c r="B67" s="33" t="s">
        <v>169</v>
      </c>
      <c r="C67" s="7">
        <v>0</v>
      </c>
      <c r="D67" s="7">
        <v>6</v>
      </c>
      <c r="E67" s="7">
        <v>7.8</v>
      </c>
      <c r="F67" s="7">
        <v>2167</v>
      </c>
      <c r="G67" s="7">
        <v>0.2167</v>
      </c>
      <c r="H67" s="56"/>
      <c r="I67" s="11" t="s">
        <v>170</v>
      </c>
    </row>
    <row r="68" spans="1:9" s="4" customFormat="1" ht="15.75" x14ac:dyDescent="0.25">
      <c r="A68" s="7">
        <v>64</v>
      </c>
      <c r="B68" s="7" t="s">
        <v>155</v>
      </c>
      <c r="C68" s="7">
        <v>0</v>
      </c>
      <c r="D68" s="7">
        <v>0</v>
      </c>
      <c r="E68" s="7">
        <v>2.7</v>
      </c>
      <c r="F68" s="7">
        <v>2077</v>
      </c>
      <c r="G68" s="7">
        <v>0.2077</v>
      </c>
      <c r="H68" s="56"/>
      <c r="I68" s="11" t="s">
        <v>156</v>
      </c>
    </row>
    <row r="69" spans="1:9" s="4" customFormat="1" ht="15.75" x14ac:dyDescent="0.25">
      <c r="A69" s="7">
        <v>65</v>
      </c>
      <c r="B69" s="7" t="s">
        <v>159</v>
      </c>
      <c r="C69" s="7">
        <v>42</v>
      </c>
      <c r="D69" s="7">
        <v>284</v>
      </c>
      <c r="E69" s="7">
        <v>5377</v>
      </c>
      <c r="F69" s="7">
        <v>20035</v>
      </c>
      <c r="G69" s="7">
        <v>2.0034999999999998</v>
      </c>
      <c r="H69" s="56"/>
      <c r="I69" s="11" t="s">
        <v>160</v>
      </c>
    </row>
    <row r="70" spans="1:9" s="4" customFormat="1" ht="15.75" x14ac:dyDescent="0.25">
      <c r="A70" s="7">
        <v>66</v>
      </c>
      <c r="B70" s="11" t="s">
        <v>167</v>
      </c>
      <c r="C70" s="7">
        <v>1</v>
      </c>
      <c r="D70" s="7">
        <v>0</v>
      </c>
      <c r="E70" s="7">
        <v>579</v>
      </c>
      <c r="F70" s="7">
        <v>6445</v>
      </c>
      <c r="G70" s="7">
        <v>0.64449999999999996</v>
      </c>
      <c r="H70" s="56"/>
      <c r="I70" s="11" t="s">
        <v>168</v>
      </c>
    </row>
    <row r="71" spans="1:9" s="4" customFormat="1" ht="15.75" x14ac:dyDescent="0.25">
      <c r="A71" s="7">
        <v>67</v>
      </c>
      <c r="B71" s="7" t="s">
        <v>161</v>
      </c>
      <c r="C71" s="7">
        <v>6</v>
      </c>
      <c r="D71" s="7">
        <v>12</v>
      </c>
      <c r="E71" s="7">
        <v>298.39999999999998</v>
      </c>
      <c r="F71" s="7">
        <v>3941</v>
      </c>
      <c r="G71" s="7">
        <v>0.39410000000000001</v>
      </c>
      <c r="H71" s="56"/>
      <c r="I71" s="11" t="s">
        <v>162</v>
      </c>
    </row>
    <row r="72" spans="1:9" s="4" customFormat="1" ht="15.75" x14ac:dyDescent="0.25">
      <c r="A72" s="7">
        <v>68</v>
      </c>
      <c r="B72" s="11" t="s">
        <v>324</v>
      </c>
      <c r="C72" s="11">
        <v>4</v>
      </c>
      <c r="D72" s="7">
        <v>41</v>
      </c>
      <c r="E72" s="7">
        <v>2379.6</v>
      </c>
      <c r="F72" s="7">
        <v>6302</v>
      </c>
      <c r="G72" s="16">
        <f>F72/10000</f>
        <v>0.63019999999999998</v>
      </c>
      <c r="H72" s="56"/>
      <c r="I72" s="7" t="s">
        <v>370</v>
      </c>
    </row>
    <row r="73" spans="1:9" s="4" customFormat="1" ht="15.75" x14ac:dyDescent="0.25">
      <c r="A73" s="7">
        <v>69</v>
      </c>
      <c r="B73" s="7" t="s">
        <v>259</v>
      </c>
      <c r="C73" s="7">
        <v>12</v>
      </c>
      <c r="D73" s="7">
        <v>6</v>
      </c>
      <c r="E73" s="7">
        <v>1507.4</v>
      </c>
      <c r="F73" s="7">
        <v>5247</v>
      </c>
      <c r="G73" s="7">
        <v>0.52470000000000006</v>
      </c>
      <c r="H73" s="56"/>
      <c r="I73" s="11" t="s">
        <v>260</v>
      </c>
    </row>
    <row r="74" spans="1:9" s="4" customFormat="1" ht="15.75" x14ac:dyDescent="0.25">
      <c r="A74" s="59">
        <v>70</v>
      </c>
      <c r="B74" s="11" t="s">
        <v>331</v>
      </c>
      <c r="C74" s="61">
        <v>87</v>
      </c>
      <c r="D74" s="59">
        <v>126</v>
      </c>
      <c r="E74" s="59">
        <v>38109.800000000003</v>
      </c>
      <c r="F74" s="59">
        <v>64516</v>
      </c>
      <c r="G74" s="57">
        <f>F74/10000</f>
        <v>6.4516</v>
      </c>
      <c r="H74" s="56"/>
      <c r="I74" s="59" t="s">
        <v>377</v>
      </c>
    </row>
    <row r="75" spans="1:9" s="4" customFormat="1" ht="16.5" customHeight="1" x14ac:dyDescent="0.25">
      <c r="A75" s="60"/>
      <c r="B75" s="41" t="s">
        <v>332</v>
      </c>
      <c r="C75" s="62"/>
      <c r="D75" s="60"/>
      <c r="E75" s="60"/>
      <c r="F75" s="60"/>
      <c r="G75" s="58"/>
      <c r="H75" s="56"/>
      <c r="I75" s="60"/>
    </row>
    <row r="76" spans="1:9" s="4" customFormat="1" ht="15.75" x14ac:dyDescent="0.25">
      <c r="A76" s="7">
        <v>71</v>
      </c>
      <c r="B76" s="7" t="s">
        <v>255</v>
      </c>
      <c r="C76" s="7">
        <v>0</v>
      </c>
      <c r="D76" s="7">
        <v>15</v>
      </c>
      <c r="E76" s="7">
        <v>1189.2</v>
      </c>
      <c r="F76" s="7">
        <v>1722</v>
      </c>
      <c r="G76" s="7">
        <v>0.17219999999999999</v>
      </c>
      <c r="H76" s="56"/>
      <c r="I76" s="11" t="s">
        <v>256</v>
      </c>
    </row>
    <row r="77" spans="1:9" s="4" customFormat="1" ht="15.75" x14ac:dyDescent="0.25">
      <c r="A77" s="7">
        <v>72</v>
      </c>
      <c r="B77" s="7" t="s">
        <v>261</v>
      </c>
      <c r="C77" s="7">
        <v>15</v>
      </c>
      <c r="D77" s="7">
        <v>19</v>
      </c>
      <c r="E77" s="7">
        <v>1046.7</v>
      </c>
      <c r="F77" s="7">
        <v>1303</v>
      </c>
      <c r="G77" s="7">
        <v>0.1303</v>
      </c>
      <c r="H77" s="56"/>
      <c r="I77" s="11" t="s">
        <v>262</v>
      </c>
    </row>
    <row r="78" spans="1:9" s="4" customFormat="1" ht="15.75" x14ac:dyDescent="0.25">
      <c r="A78" s="7">
        <v>73</v>
      </c>
      <c r="B78" s="7" t="s">
        <v>263</v>
      </c>
      <c r="C78" s="7">
        <v>0</v>
      </c>
      <c r="D78" s="7">
        <v>0</v>
      </c>
      <c r="E78" s="7">
        <v>12115.6</v>
      </c>
      <c r="F78" s="7">
        <v>20649</v>
      </c>
      <c r="G78" s="7">
        <v>2.0649000000000002</v>
      </c>
      <c r="H78" s="56"/>
      <c r="I78" s="11" t="s">
        <v>264</v>
      </c>
    </row>
    <row r="79" spans="1:9" s="4" customFormat="1" ht="15.75" x14ac:dyDescent="0.25">
      <c r="A79" s="7">
        <v>74</v>
      </c>
      <c r="B79" s="11" t="s">
        <v>313</v>
      </c>
      <c r="C79" s="11">
        <v>7</v>
      </c>
      <c r="D79" s="7">
        <v>255</v>
      </c>
      <c r="E79" s="7">
        <v>16501.2</v>
      </c>
      <c r="F79" s="7">
        <v>31734</v>
      </c>
      <c r="G79" s="16">
        <f>F79/10000</f>
        <v>3.1734</v>
      </c>
      <c r="H79" s="56"/>
      <c r="I79" s="7" t="s">
        <v>359</v>
      </c>
    </row>
    <row r="80" spans="1:9" s="4" customFormat="1" ht="15.75" x14ac:dyDescent="0.25">
      <c r="A80" s="7">
        <v>75</v>
      </c>
      <c r="B80" s="11" t="s">
        <v>314</v>
      </c>
      <c r="C80" s="11">
        <v>3</v>
      </c>
      <c r="D80" s="7">
        <v>189</v>
      </c>
      <c r="E80" s="7">
        <v>7065.8</v>
      </c>
      <c r="F80" s="7">
        <v>16175</v>
      </c>
      <c r="G80" s="16">
        <f>F80/10000</f>
        <v>1.6174999999999999</v>
      </c>
      <c r="H80" s="56"/>
      <c r="I80" s="7" t="s">
        <v>360</v>
      </c>
    </row>
    <row r="81" spans="1:9" s="4" customFormat="1" ht="15.75" x14ac:dyDescent="0.25">
      <c r="A81" s="7">
        <v>76</v>
      </c>
      <c r="B81" s="11" t="s">
        <v>325</v>
      </c>
      <c r="C81" s="11">
        <v>7</v>
      </c>
      <c r="D81" s="7">
        <v>888</v>
      </c>
      <c r="E81" s="8">
        <v>16550.400000000001</v>
      </c>
      <c r="F81" s="7">
        <v>29013</v>
      </c>
      <c r="G81" s="16">
        <f>F81/10000</f>
        <v>2.9013</v>
      </c>
      <c r="H81" s="56"/>
      <c r="I81" s="7" t="s">
        <v>371</v>
      </c>
    </row>
    <row r="82" spans="1:9" s="4" customFormat="1" ht="15.75" x14ac:dyDescent="0.25">
      <c r="A82" s="7">
        <v>77</v>
      </c>
      <c r="B82" s="11" t="s">
        <v>315</v>
      </c>
      <c r="C82" s="11">
        <v>19</v>
      </c>
      <c r="D82" s="7">
        <v>350</v>
      </c>
      <c r="E82" s="7">
        <v>343</v>
      </c>
      <c r="F82" s="7">
        <v>2357</v>
      </c>
      <c r="G82" s="16">
        <f>F82/10000</f>
        <v>0.23569999999999999</v>
      </c>
      <c r="H82" s="56"/>
      <c r="I82" s="7" t="s">
        <v>361</v>
      </c>
    </row>
    <row r="83" spans="1:9" s="4" customFormat="1" ht="15.75" x14ac:dyDescent="0.25">
      <c r="A83" s="7">
        <v>78</v>
      </c>
      <c r="B83" s="7" t="s">
        <v>257</v>
      </c>
      <c r="C83" s="7">
        <v>0</v>
      </c>
      <c r="D83" s="7">
        <v>0</v>
      </c>
      <c r="E83" s="7">
        <v>933.2</v>
      </c>
      <c r="F83" s="7">
        <v>1525</v>
      </c>
      <c r="G83" s="7">
        <v>0.1525</v>
      </c>
      <c r="H83" s="56"/>
      <c r="I83" s="11" t="s">
        <v>258</v>
      </c>
    </row>
    <row r="84" spans="1:9" s="4" customFormat="1" ht="15.75" x14ac:dyDescent="0.25">
      <c r="A84" s="7">
        <v>79</v>
      </c>
      <c r="B84" s="7" t="s">
        <v>267</v>
      </c>
      <c r="C84" s="7">
        <v>0</v>
      </c>
      <c r="D84" s="7">
        <v>10</v>
      </c>
      <c r="E84" s="7">
        <v>683.1</v>
      </c>
      <c r="F84" s="7">
        <v>4201</v>
      </c>
      <c r="G84" s="7">
        <v>0.42009999999999997</v>
      </c>
      <c r="H84" s="56"/>
      <c r="I84" s="11" t="s">
        <v>268</v>
      </c>
    </row>
    <row r="85" spans="1:9" s="4" customFormat="1" ht="15.75" x14ac:dyDescent="0.25">
      <c r="A85" s="7">
        <v>80</v>
      </c>
      <c r="B85" s="11" t="s">
        <v>326</v>
      </c>
      <c r="C85" s="11">
        <v>91</v>
      </c>
      <c r="D85" s="7">
        <v>160</v>
      </c>
      <c r="E85" s="7">
        <v>3464.8</v>
      </c>
      <c r="F85" s="7">
        <v>11626</v>
      </c>
      <c r="G85" s="16">
        <f>F85/10000</f>
        <v>1.1626000000000001</v>
      </c>
      <c r="H85" s="56"/>
      <c r="I85" s="7" t="s">
        <v>372</v>
      </c>
    </row>
    <row r="86" spans="1:9" s="4" customFormat="1" ht="15.75" x14ac:dyDescent="0.25">
      <c r="A86" s="7">
        <v>81</v>
      </c>
      <c r="B86" s="11" t="s">
        <v>327</v>
      </c>
      <c r="C86" s="11">
        <v>0</v>
      </c>
      <c r="D86" s="7">
        <v>19</v>
      </c>
      <c r="E86" s="7">
        <v>111.9</v>
      </c>
      <c r="F86" s="7">
        <v>6604</v>
      </c>
      <c r="G86" s="16">
        <f>F86/10000</f>
        <v>0.66039999999999999</v>
      </c>
      <c r="H86" s="56"/>
      <c r="I86" s="7" t="s">
        <v>373</v>
      </c>
    </row>
    <row r="87" spans="1:9" s="4" customFormat="1" ht="15.75" x14ac:dyDescent="0.25">
      <c r="A87" s="7">
        <v>82</v>
      </c>
      <c r="B87" s="7" t="s">
        <v>265</v>
      </c>
      <c r="C87" s="7">
        <v>115</v>
      </c>
      <c r="D87" s="7">
        <v>19</v>
      </c>
      <c r="E87" s="7">
        <v>32173.7</v>
      </c>
      <c r="F87" s="7">
        <v>41289</v>
      </c>
      <c r="G87" s="7">
        <v>4.1288999999999998</v>
      </c>
      <c r="H87" s="56"/>
      <c r="I87" s="11" t="s">
        <v>266</v>
      </c>
    </row>
    <row r="88" spans="1:9" s="4" customFormat="1" ht="15.75" x14ac:dyDescent="0.25">
      <c r="A88" s="7">
        <v>83</v>
      </c>
      <c r="B88" s="11" t="s">
        <v>328</v>
      </c>
      <c r="C88" s="11">
        <v>4</v>
      </c>
      <c r="D88" s="7">
        <v>0</v>
      </c>
      <c r="E88" s="7">
        <v>180.2</v>
      </c>
      <c r="F88" s="7">
        <v>1745</v>
      </c>
      <c r="G88" s="16">
        <f>F88/10000</f>
        <v>0.17449999999999999</v>
      </c>
      <c r="H88" s="56"/>
      <c r="I88" s="7" t="s">
        <v>374</v>
      </c>
    </row>
    <row r="89" spans="1:9" s="4" customFormat="1" ht="15.75" x14ac:dyDescent="0.25">
      <c r="A89" s="7">
        <v>84</v>
      </c>
      <c r="B89" s="11" t="s">
        <v>334</v>
      </c>
      <c r="C89" s="11">
        <v>175</v>
      </c>
      <c r="D89" s="7">
        <v>258</v>
      </c>
      <c r="E89" s="7">
        <v>2988.5</v>
      </c>
      <c r="F89" s="7">
        <v>19192</v>
      </c>
      <c r="G89" s="16">
        <f>F89/10000</f>
        <v>1.9192</v>
      </c>
      <c r="H89" s="56"/>
      <c r="I89" s="7" t="s">
        <v>376</v>
      </c>
    </row>
    <row r="90" spans="1:9" s="4" customFormat="1" ht="15.75" x14ac:dyDescent="0.25">
      <c r="A90" s="7">
        <v>85</v>
      </c>
      <c r="B90" s="11" t="s">
        <v>329</v>
      </c>
      <c r="C90" s="11">
        <v>30</v>
      </c>
      <c r="D90" s="7">
        <v>94</v>
      </c>
      <c r="E90" s="7">
        <v>2195.6</v>
      </c>
      <c r="F90" s="7">
        <v>10257</v>
      </c>
      <c r="G90" s="16">
        <f>F90/10000</f>
        <v>1.0257000000000001</v>
      </c>
      <c r="H90" s="56"/>
      <c r="I90" s="7" t="s">
        <v>375</v>
      </c>
    </row>
    <row r="91" spans="1:9" s="4" customFormat="1" ht="15.75" x14ac:dyDescent="0.25">
      <c r="A91" s="7">
        <v>86</v>
      </c>
      <c r="B91" s="11" t="s">
        <v>319</v>
      </c>
      <c r="C91" s="11">
        <v>4</v>
      </c>
      <c r="D91" s="7">
        <v>1</v>
      </c>
      <c r="E91" s="7">
        <v>14922.1</v>
      </c>
      <c r="F91" s="7">
        <v>24225</v>
      </c>
      <c r="G91" s="16">
        <f>F91/10000</f>
        <v>2.4224999999999999</v>
      </c>
      <c r="H91" s="56"/>
      <c r="I91" s="7" t="s">
        <v>365</v>
      </c>
    </row>
    <row r="92" spans="1:9" s="4" customFormat="1" ht="15.75" x14ac:dyDescent="0.25">
      <c r="A92" s="7">
        <v>87</v>
      </c>
      <c r="B92" s="7" t="s">
        <v>239</v>
      </c>
      <c r="C92" s="7">
        <v>18</v>
      </c>
      <c r="D92" s="7">
        <v>30</v>
      </c>
      <c r="E92" s="7">
        <v>13717.4</v>
      </c>
      <c r="F92" s="7">
        <v>21304</v>
      </c>
      <c r="G92" s="7">
        <v>2.1303999999999998</v>
      </c>
      <c r="H92" s="56"/>
      <c r="I92" s="11" t="s">
        <v>240</v>
      </c>
    </row>
    <row r="93" spans="1:9" s="4" customFormat="1" ht="15.75" x14ac:dyDescent="0.25">
      <c r="A93" s="7">
        <v>88</v>
      </c>
      <c r="B93" s="7" t="s">
        <v>225</v>
      </c>
      <c r="C93" s="7">
        <v>0</v>
      </c>
      <c r="D93" s="7">
        <v>0</v>
      </c>
      <c r="E93" s="7">
        <v>1423.6</v>
      </c>
      <c r="F93" s="7">
        <v>4169</v>
      </c>
      <c r="G93" s="7">
        <v>0.41689999999999999</v>
      </c>
      <c r="H93" s="56"/>
      <c r="I93" s="11" t="s">
        <v>226</v>
      </c>
    </row>
    <row r="94" spans="1:9" s="4" customFormat="1" ht="15.75" x14ac:dyDescent="0.25">
      <c r="A94" s="7">
        <v>89</v>
      </c>
      <c r="B94" s="7" t="s">
        <v>241</v>
      </c>
      <c r="C94" s="7">
        <v>0</v>
      </c>
      <c r="D94" s="7">
        <v>0</v>
      </c>
      <c r="E94" s="7">
        <v>3707.4</v>
      </c>
      <c r="F94" s="7">
        <v>7311</v>
      </c>
      <c r="G94" s="7">
        <v>0.73109999999999997</v>
      </c>
      <c r="H94" s="56"/>
      <c r="I94" s="11" t="s">
        <v>242</v>
      </c>
    </row>
    <row r="95" spans="1:9" s="4" customFormat="1" ht="15.75" x14ac:dyDescent="0.25">
      <c r="A95" s="7">
        <v>90</v>
      </c>
      <c r="B95" s="7" t="s">
        <v>227</v>
      </c>
      <c r="C95" s="7">
        <v>1</v>
      </c>
      <c r="D95" s="7">
        <v>12</v>
      </c>
      <c r="E95" s="7">
        <v>224.3</v>
      </c>
      <c r="F95" s="7">
        <v>3646</v>
      </c>
      <c r="G95" s="7">
        <v>0.36459999999999998</v>
      </c>
      <c r="H95" s="56"/>
      <c r="I95" s="11" t="s">
        <v>228</v>
      </c>
    </row>
    <row r="96" spans="1:9" ht="15.75" x14ac:dyDescent="0.25">
      <c r="A96" s="7">
        <v>91</v>
      </c>
      <c r="B96" s="7" t="s">
        <v>233</v>
      </c>
      <c r="C96" s="7">
        <v>38</v>
      </c>
      <c r="D96" s="7">
        <v>32</v>
      </c>
      <c r="E96" s="7">
        <v>2731.7</v>
      </c>
      <c r="F96" s="7">
        <v>5970</v>
      </c>
      <c r="G96" s="7">
        <v>0.59699999999999998</v>
      </c>
      <c r="H96" s="56"/>
      <c r="I96" s="11" t="s">
        <v>234</v>
      </c>
    </row>
    <row r="97" spans="1:9" ht="15.75" x14ac:dyDescent="0.25">
      <c r="A97" s="7">
        <v>92</v>
      </c>
      <c r="B97" s="7" t="s">
        <v>229</v>
      </c>
      <c r="C97" s="7">
        <v>0</v>
      </c>
      <c r="D97" s="7">
        <v>0</v>
      </c>
      <c r="E97" s="7">
        <v>2472.5</v>
      </c>
      <c r="F97" s="7">
        <v>4153</v>
      </c>
      <c r="G97" s="7">
        <v>0.4153</v>
      </c>
      <c r="H97" s="56"/>
      <c r="I97" s="11" t="s">
        <v>230</v>
      </c>
    </row>
    <row r="98" spans="1:9" ht="15.75" x14ac:dyDescent="0.25">
      <c r="A98" s="7">
        <v>93</v>
      </c>
      <c r="B98" s="7" t="s">
        <v>235</v>
      </c>
      <c r="C98" s="7">
        <v>0</v>
      </c>
      <c r="D98" s="7">
        <v>0</v>
      </c>
      <c r="E98" s="7">
        <v>463.7</v>
      </c>
      <c r="F98" s="7">
        <v>3000</v>
      </c>
      <c r="G98" s="7">
        <v>0.3</v>
      </c>
      <c r="H98" s="56"/>
      <c r="I98" s="11" t="s">
        <v>236</v>
      </c>
    </row>
    <row r="99" spans="1:9" ht="15.75" x14ac:dyDescent="0.25">
      <c r="A99" s="7">
        <v>94</v>
      </c>
      <c r="B99" s="11" t="s">
        <v>320</v>
      </c>
      <c r="C99" s="11">
        <v>3</v>
      </c>
      <c r="D99" s="7">
        <v>5</v>
      </c>
      <c r="E99" s="7">
        <v>10375.6</v>
      </c>
      <c r="F99" s="7">
        <v>16098</v>
      </c>
      <c r="G99" s="16">
        <f>F99/10000</f>
        <v>1.6097999999999999</v>
      </c>
      <c r="H99" s="56"/>
      <c r="I99" s="7" t="s">
        <v>366</v>
      </c>
    </row>
    <row r="100" spans="1:9" ht="15.75" x14ac:dyDescent="0.25">
      <c r="A100" s="7">
        <v>95</v>
      </c>
      <c r="B100" s="7" t="s">
        <v>243</v>
      </c>
      <c r="C100" s="7">
        <v>6</v>
      </c>
      <c r="D100" s="7">
        <v>93</v>
      </c>
      <c r="E100" s="7">
        <v>10990.7</v>
      </c>
      <c r="F100" s="7">
        <v>15663</v>
      </c>
      <c r="G100" s="7">
        <v>1.5663</v>
      </c>
      <c r="H100" s="56"/>
      <c r="I100" s="11" t="s">
        <v>244</v>
      </c>
    </row>
    <row r="101" spans="1:9" ht="15.75" x14ac:dyDescent="0.25">
      <c r="A101" s="7">
        <v>96</v>
      </c>
      <c r="B101" s="11" t="s">
        <v>321</v>
      </c>
      <c r="C101" s="11">
        <v>0</v>
      </c>
      <c r="D101" s="7">
        <v>21</v>
      </c>
      <c r="E101" s="7">
        <v>4841.6000000000004</v>
      </c>
      <c r="F101" s="7">
        <v>8897</v>
      </c>
      <c r="G101" s="16">
        <f>F101/10000</f>
        <v>0.88970000000000005</v>
      </c>
      <c r="H101" s="56"/>
      <c r="I101" s="7" t="s">
        <v>367</v>
      </c>
    </row>
    <row r="102" spans="1:9" ht="15.75" x14ac:dyDescent="0.25">
      <c r="A102" s="7">
        <v>97</v>
      </c>
      <c r="B102" s="11" t="s">
        <v>322</v>
      </c>
      <c r="C102" s="11">
        <v>0</v>
      </c>
      <c r="D102" s="7">
        <v>11</v>
      </c>
      <c r="E102" s="7">
        <v>3254.5</v>
      </c>
      <c r="F102" s="7">
        <v>6154</v>
      </c>
      <c r="G102" s="16">
        <f>F102/10000</f>
        <v>0.61539999999999995</v>
      </c>
      <c r="H102" s="56"/>
      <c r="I102" s="7" t="s">
        <v>368</v>
      </c>
    </row>
    <row r="103" spans="1:9" ht="15.75" x14ac:dyDescent="0.25">
      <c r="A103" s="7">
        <v>98</v>
      </c>
      <c r="B103" s="7" t="s">
        <v>245</v>
      </c>
      <c r="C103" s="7">
        <v>0</v>
      </c>
      <c r="D103" s="7">
        <v>0</v>
      </c>
      <c r="E103" s="7">
        <v>16466.400000000001</v>
      </c>
      <c r="F103" s="7">
        <v>22236</v>
      </c>
      <c r="G103" s="7">
        <v>2.2235999999999998</v>
      </c>
      <c r="H103" s="56"/>
      <c r="I103" s="11" t="s">
        <v>246</v>
      </c>
    </row>
    <row r="104" spans="1:9" ht="15.75" x14ac:dyDescent="0.25">
      <c r="A104" s="7">
        <v>99</v>
      </c>
      <c r="B104" s="7" t="s">
        <v>231</v>
      </c>
      <c r="C104" s="7">
        <v>0</v>
      </c>
      <c r="D104" s="7">
        <v>1</v>
      </c>
      <c r="E104" s="7">
        <v>488.7</v>
      </c>
      <c r="F104" s="7">
        <v>3782</v>
      </c>
      <c r="G104" s="7">
        <v>0.37819999999999998</v>
      </c>
      <c r="H104" s="56"/>
      <c r="I104" s="11" t="s">
        <v>232</v>
      </c>
    </row>
    <row r="105" spans="1:9" ht="15.75" x14ac:dyDescent="0.25">
      <c r="A105" s="7">
        <v>100</v>
      </c>
      <c r="B105" s="7" t="s">
        <v>221</v>
      </c>
      <c r="C105" s="7">
        <v>1</v>
      </c>
      <c r="D105" s="7">
        <v>13</v>
      </c>
      <c r="E105" s="7">
        <v>5063.1000000000004</v>
      </c>
      <c r="F105" s="7">
        <v>9166</v>
      </c>
      <c r="G105" s="7">
        <v>0.91659999999999997</v>
      </c>
      <c r="H105" s="56"/>
      <c r="I105" s="11" t="s">
        <v>222</v>
      </c>
    </row>
    <row r="106" spans="1:9" ht="15.75" x14ac:dyDescent="0.25">
      <c r="A106" s="7">
        <v>101</v>
      </c>
      <c r="B106" s="7" t="s">
        <v>237</v>
      </c>
      <c r="C106" s="7">
        <v>1</v>
      </c>
      <c r="D106" s="7">
        <v>8</v>
      </c>
      <c r="E106" s="7">
        <v>2847.9</v>
      </c>
      <c r="F106" s="7">
        <v>7662</v>
      </c>
      <c r="G106" s="7">
        <v>0.76619999999999999</v>
      </c>
      <c r="H106" s="56"/>
      <c r="I106" s="11" t="s">
        <v>238</v>
      </c>
    </row>
    <row r="107" spans="1:9" ht="15.75" x14ac:dyDescent="0.25">
      <c r="A107" s="7">
        <v>102</v>
      </c>
      <c r="B107" s="7" t="s">
        <v>247</v>
      </c>
      <c r="C107" s="7">
        <v>0</v>
      </c>
      <c r="D107" s="7">
        <v>0</v>
      </c>
      <c r="E107" s="7">
        <v>980.5</v>
      </c>
      <c r="F107" s="7">
        <v>1329</v>
      </c>
      <c r="G107" s="7">
        <v>0.13289999999999999</v>
      </c>
      <c r="H107" s="56"/>
      <c r="I107" s="11" t="s">
        <v>248</v>
      </c>
    </row>
    <row r="108" spans="1:9" ht="15.75" x14ac:dyDescent="0.25">
      <c r="A108" s="7">
        <v>103</v>
      </c>
      <c r="B108" s="7" t="s">
        <v>249</v>
      </c>
      <c r="C108" s="7">
        <v>0</v>
      </c>
      <c r="D108" s="7">
        <v>0</v>
      </c>
      <c r="E108" s="7">
        <v>0</v>
      </c>
      <c r="F108" s="7">
        <v>1218</v>
      </c>
      <c r="G108" s="7">
        <v>0.12180000000000001</v>
      </c>
      <c r="H108" s="56"/>
      <c r="I108" s="11" t="s">
        <v>250</v>
      </c>
    </row>
    <row r="109" spans="1:9" ht="15.75" x14ac:dyDescent="0.25">
      <c r="A109" s="7">
        <v>104</v>
      </c>
      <c r="B109" s="11" t="s">
        <v>323</v>
      </c>
      <c r="C109" s="11">
        <v>2</v>
      </c>
      <c r="D109" s="7">
        <v>0</v>
      </c>
      <c r="E109" s="7">
        <v>33.4</v>
      </c>
      <c r="F109" s="7">
        <v>3601</v>
      </c>
      <c r="G109" s="16">
        <f>F109/10000</f>
        <v>0.36009999999999998</v>
      </c>
      <c r="H109" s="56"/>
      <c r="I109" s="7" t="s">
        <v>369</v>
      </c>
    </row>
    <row r="110" spans="1:9" ht="15.75" x14ac:dyDescent="0.25">
      <c r="A110" s="7">
        <v>105</v>
      </c>
      <c r="B110" s="7" t="s">
        <v>287</v>
      </c>
      <c r="C110" s="7">
        <v>23</v>
      </c>
      <c r="D110" s="7">
        <v>21</v>
      </c>
      <c r="E110" s="7">
        <v>2711.5</v>
      </c>
      <c r="F110" s="7">
        <v>19540</v>
      </c>
      <c r="G110" s="7">
        <v>1.954</v>
      </c>
      <c r="H110" s="56"/>
      <c r="I110" s="11" t="s">
        <v>288</v>
      </c>
    </row>
    <row r="111" spans="1:9" ht="15.75" x14ac:dyDescent="0.25">
      <c r="A111" s="7">
        <v>106</v>
      </c>
      <c r="B111" s="7" t="s">
        <v>171</v>
      </c>
      <c r="C111" s="7">
        <v>6</v>
      </c>
      <c r="D111" s="7">
        <v>9</v>
      </c>
      <c r="E111" s="7">
        <v>2741.9</v>
      </c>
      <c r="F111" s="7">
        <v>5387</v>
      </c>
      <c r="G111" s="7">
        <v>0.53869999999999996</v>
      </c>
      <c r="H111" s="56"/>
      <c r="I111" s="11" t="s">
        <v>172</v>
      </c>
    </row>
    <row r="112" spans="1:9" ht="15.75" x14ac:dyDescent="0.25">
      <c r="A112" s="7">
        <v>107</v>
      </c>
      <c r="B112" s="11" t="s">
        <v>316</v>
      </c>
      <c r="C112" s="11">
        <v>2</v>
      </c>
      <c r="D112" s="7">
        <v>51</v>
      </c>
      <c r="E112" s="8">
        <v>898.2</v>
      </c>
      <c r="F112" s="7">
        <v>4072</v>
      </c>
      <c r="G112" s="16">
        <f t="shared" ref="G112:G117" si="0">F112/10000</f>
        <v>0.40720000000000001</v>
      </c>
      <c r="H112" s="56"/>
      <c r="I112" s="7" t="s">
        <v>362</v>
      </c>
    </row>
    <row r="113" spans="1:9" ht="15.75" x14ac:dyDescent="0.25">
      <c r="A113" s="7">
        <v>108</v>
      </c>
      <c r="B113" s="7" t="s">
        <v>173</v>
      </c>
      <c r="C113" s="7">
        <v>18</v>
      </c>
      <c r="D113" s="7">
        <v>26</v>
      </c>
      <c r="E113" s="7">
        <v>967.9</v>
      </c>
      <c r="F113" s="7">
        <v>4100</v>
      </c>
      <c r="G113" s="7">
        <v>0.41</v>
      </c>
      <c r="H113" s="56"/>
      <c r="I113" s="11" t="s">
        <v>174</v>
      </c>
    </row>
    <row r="114" spans="1:9" ht="15.75" x14ac:dyDescent="0.25">
      <c r="A114" s="7">
        <v>109</v>
      </c>
      <c r="B114" s="7" t="s">
        <v>273</v>
      </c>
      <c r="C114" s="7">
        <v>0</v>
      </c>
      <c r="D114" s="7">
        <v>35</v>
      </c>
      <c r="E114" s="7">
        <v>807.4</v>
      </c>
      <c r="F114" s="7">
        <v>3149</v>
      </c>
      <c r="G114" s="7">
        <v>0.31490000000000001</v>
      </c>
      <c r="H114" s="56"/>
      <c r="I114" s="11" t="s">
        <v>274</v>
      </c>
    </row>
    <row r="115" spans="1:9" ht="15.75" x14ac:dyDescent="0.25">
      <c r="A115" s="7">
        <v>110</v>
      </c>
      <c r="B115" s="7" t="s">
        <v>251</v>
      </c>
      <c r="C115" s="7">
        <v>1</v>
      </c>
      <c r="D115" s="7">
        <v>12</v>
      </c>
      <c r="E115" s="7">
        <v>8008.6</v>
      </c>
      <c r="F115" s="7">
        <v>12798</v>
      </c>
      <c r="G115" s="7">
        <v>1.2798</v>
      </c>
      <c r="H115" s="56"/>
      <c r="I115" s="11" t="s">
        <v>252</v>
      </c>
    </row>
    <row r="116" spans="1:9" ht="15.75" x14ac:dyDescent="0.25">
      <c r="A116" s="7">
        <v>111</v>
      </c>
      <c r="B116" s="7" t="s">
        <v>271</v>
      </c>
      <c r="C116" s="7">
        <v>0</v>
      </c>
      <c r="D116" s="7">
        <v>0</v>
      </c>
      <c r="E116" s="7">
        <v>27362.5</v>
      </c>
      <c r="F116" s="7">
        <v>33955</v>
      </c>
      <c r="G116" s="7">
        <v>3.3955000000000002</v>
      </c>
      <c r="H116" s="56"/>
      <c r="I116" s="11" t="s">
        <v>272</v>
      </c>
    </row>
    <row r="117" spans="1:9" ht="15.75" x14ac:dyDescent="0.25">
      <c r="A117" s="7">
        <v>112</v>
      </c>
      <c r="B117" s="11" t="s">
        <v>317</v>
      </c>
      <c r="C117" s="11">
        <v>0</v>
      </c>
      <c r="D117" s="7">
        <v>54</v>
      </c>
      <c r="E117" s="7">
        <v>1776.2</v>
      </c>
      <c r="F117" s="7">
        <v>5456</v>
      </c>
      <c r="G117" s="16">
        <f t="shared" si="0"/>
        <v>0.54559999999999997</v>
      </c>
      <c r="H117" s="56"/>
      <c r="I117" s="7" t="s">
        <v>363</v>
      </c>
    </row>
    <row r="118" spans="1:9" s="26" customFormat="1" ht="15.75" x14ac:dyDescent="0.25">
      <c r="A118" s="7">
        <v>113</v>
      </c>
      <c r="B118" s="11" t="s">
        <v>253</v>
      </c>
      <c r="C118" s="11">
        <v>51</v>
      </c>
      <c r="D118" s="7">
        <v>12</v>
      </c>
      <c r="E118" s="7">
        <v>2335.8000000000002</v>
      </c>
      <c r="F118" s="7">
        <v>5526</v>
      </c>
      <c r="G118" s="16">
        <v>0.55259999999999998</v>
      </c>
      <c r="H118" s="56"/>
      <c r="I118" s="7" t="s">
        <v>254</v>
      </c>
    </row>
    <row r="119" spans="1:9" s="26" customFormat="1" ht="15.75" x14ac:dyDescent="0.25">
      <c r="A119" s="7">
        <v>114</v>
      </c>
      <c r="B119" s="11" t="s">
        <v>318</v>
      </c>
      <c r="C119" s="11">
        <v>84</v>
      </c>
      <c r="D119" s="7">
        <v>251</v>
      </c>
      <c r="E119" s="7">
        <v>6539.5</v>
      </c>
      <c r="F119" s="7">
        <v>15725</v>
      </c>
      <c r="G119" s="16">
        <v>1.5725</v>
      </c>
      <c r="H119" s="56"/>
      <c r="I119" s="7" t="s">
        <v>364</v>
      </c>
    </row>
    <row r="120" spans="1:9" s="26" customFormat="1" ht="15.75" x14ac:dyDescent="0.25">
      <c r="A120" s="7">
        <v>115</v>
      </c>
      <c r="B120" s="11" t="s">
        <v>380</v>
      </c>
      <c r="C120" s="11">
        <v>0</v>
      </c>
      <c r="D120" s="7">
        <v>0</v>
      </c>
      <c r="E120" s="7">
        <v>198</v>
      </c>
      <c r="F120" s="7">
        <v>1354</v>
      </c>
      <c r="G120" s="16">
        <v>0.13539999999999999</v>
      </c>
      <c r="H120" s="56"/>
      <c r="I120" s="7" t="s">
        <v>448</v>
      </c>
    </row>
    <row r="121" spans="1:9" s="26" customFormat="1" ht="15.75" x14ac:dyDescent="0.25">
      <c r="A121" s="7">
        <v>116</v>
      </c>
      <c r="B121" s="11" t="s">
        <v>381</v>
      </c>
      <c r="C121" s="11">
        <v>1</v>
      </c>
      <c r="D121" s="7">
        <v>0</v>
      </c>
      <c r="E121" s="7">
        <v>5724.6</v>
      </c>
      <c r="F121" s="7">
        <v>8374</v>
      </c>
      <c r="G121" s="16">
        <v>0.83740000000000003</v>
      </c>
      <c r="H121" s="56"/>
      <c r="I121" s="7" t="s">
        <v>449</v>
      </c>
    </row>
    <row r="122" spans="1:9" s="26" customFormat="1" ht="15.75" x14ac:dyDescent="0.25">
      <c r="A122" s="7">
        <v>117</v>
      </c>
      <c r="B122" s="11" t="s">
        <v>382</v>
      </c>
      <c r="C122" s="11">
        <v>2</v>
      </c>
      <c r="D122" s="7">
        <v>0</v>
      </c>
      <c r="E122" s="7">
        <v>840.5</v>
      </c>
      <c r="F122" s="7">
        <v>3204</v>
      </c>
      <c r="G122" s="16">
        <v>0.32040000000000002</v>
      </c>
      <c r="H122" s="56"/>
      <c r="I122" s="7" t="s">
        <v>450</v>
      </c>
    </row>
    <row r="123" spans="1:9" s="26" customFormat="1" ht="15.75" x14ac:dyDescent="0.25">
      <c r="A123" s="7">
        <v>118</v>
      </c>
      <c r="B123" s="11" t="s">
        <v>383</v>
      </c>
      <c r="C123" s="11">
        <v>0</v>
      </c>
      <c r="D123" s="7">
        <v>0</v>
      </c>
      <c r="E123" s="7">
        <v>0</v>
      </c>
      <c r="F123" s="7">
        <v>3030</v>
      </c>
      <c r="G123" s="16">
        <v>0.30299999999999999</v>
      </c>
      <c r="H123" s="56"/>
      <c r="I123" s="7" t="s">
        <v>451</v>
      </c>
    </row>
    <row r="124" spans="1:9" ht="15.75" x14ac:dyDescent="0.25">
      <c r="A124" s="7">
        <v>119</v>
      </c>
      <c r="B124" s="7" t="s">
        <v>384</v>
      </c>
      <c r="C124" s="7">
        <v>46</v>
      </c>
      <c r="D124" s="7">
        <v>5</v>
      </c>
      <c r="E124" s="7">
        <v>119.4</v>
      </c>
      <c r="F124" s="7">
        <v>3850</v>
      </c>
      <c r="G124" s="7">
        <v>0.38500000000000001</v>
      </c>
      <c r="H124" s="56"/>
      <c r="I124" s="11" t="s">
        <v>254</v>
      </c>
    </row>
    <row r="125" spans="1:9" ht="15.75" x14ac:dyDescent="0.25">
      <c r="A125" s="7">
        <v>120</v>
      </c>
      <c r="B125" s="11" t="s">
        <v>385</v>
      </c>
      <c r="C125" s="11">
        <v>180</v>
      </c>
      <c r="D125" s="7">
        <v>935</v>
      </c>
      <c r="E125" s="7">
        <v>11717.9</v>
      </c>
      <c r="F125" s="7">
        <v>15699</v>
      </c>
      <c r="G125" s="16">
        <v>1.5699000000000001</v>
      </c>
      <c r="H125" s="56"/>
      <c r="I125" s="7" t="s">
        <v>364</v>
      </c>
    </row>
    <row r="126" spans="1:9" ht="15.75" x14ac:dyDescent="0.25">
      <c r="A126" s="45" t="s">
        <v>11</v>
      </c>
      <c r="B126" s="46"/>
      <c r="C126" s="46"/>
      <c r="D126" s="46"/>
      <c r="E126" s="46"/>
      <c r="F126" s="46"/>
      <c r="G126" s="46"/>
      <c r="H126" s="46"/>
      <c r="I126" s="47"/>
    </row>
    <row r="127" spans="1:9" ht="21" customHeight="1" x14ac:dyDescent="0.25">
      <c r="A127" s="31">
        <v>1</v>
      </c>
      <c r="B127" s="30" t="s">
        <v>69</v>
      </c>
      <c r="C127" s="31">
        <v>8</v>
      </c>
      <c r="D127" s="31">
        <v>7</v>
      </c>
      <c r="E127" s="31">
        <v>38.799999999999997</v>
      </c>
      <c r="F127" s="32">
        <v>1059</v>
      </c>
      <c r="G127" s="32">
        <f>F127/10000</f>
        <v>0.10589999999999999</v>
      </c>
      <c r="H127" s="55">
        <v>46386</v>
      </c>
      <c r="I127" s="39" t="s">
        <v>103</v>
      </c>
    </row>
    <row r="128" spans="1:9" ht="32.25" customHeight="1" x14ac:dyDescent="0.25">
      <c r="A128" s="31">
        <v>2</v>
      </c>
      <c r="B128" s="30" t="s">
        <v>70</v>
      </c>
      <c r="C128" s="31">
        <v>50</v>
      </c>
      <c r="D128" s="31">
        <v>0</v>
      </c>
      <c r="E128" s="31">
        <v>84.9</v>
      </c>
      <c r="F128" s="32">
        <v>1331</v>
      </c>
      <c r="G128" s="32">
        <f t="shared" ref="G128:G157" si="1">F128/10000</f>
        <v>0.1331</v>
      </c>
      <c r="H128" s="56"/>
      <c r="I128" s="39" t="s">
        <v>104</v>
      </c>
    </row>
    <row r="129" spans="1:9" ht="15.75" customHeight="1" x14ac:dyDescent="0.25">
      <c r="A129" s="31">
        <v>3</v>
      </c>
      <c r="B129" s="30" t="s">
        <v>71</v>
      </c>
      <c r="C129" s="31">
        <v>33</v>
      </c>
      <c r="D129" s="31">
        <v>7</v>
      </c>
      <c r="E129" s="31">
        <v>471.4</v>
      </c>
      <c r="F129" s="32">
        <v>6651</v>
      </c>
      <c r="G129" s="32">
        <f t="shared" si="1"/>
        <v>0.66510000000000002</v>
      </c>
      <c r="H129" s="56"/>
      <c r="I129" s="39" t="s">
        <v>105</v>
      </c>
    </row>
    <row r="130" spans="1:9" ht="15.75" customHeight="1" x14ac:dyDescent="0.25">
      <c r="A130" s="31">
        <v>4</v>
      </c>
      <c r="B130" s="30" t="s">
        <v>72</v>
      </c>
      <c r="C130" s="31">
        <v>3</v>
      </c>
      <c r="D130" s="31">
        <v>1</v>
      </c>
      <c r="E130" s="31">
        <v>26.3</v>
      </c>
      <c r="F130" s="32">
        <v>2394</v>
      </c>
      <c r="G130" s="32">
        <f t="shared" si="1"/>
        <v>0.2394</v>
      </c>
      <c r="H130" s="56"/>
      <c r="I130" s="39" t="s">
        <v>106</v>
      </c>
    </row>
    <row r="131" spans="1:9" ht="15.75" customHeight="1" x14ac:dyDescent="0.25">
      <c r="A131" s="31">
        <v>5</v>
      </c>
      <c r="B131" s="30" t="s">
        <v>73</v>
      </c>
      <c r="C131" s="31">
        <v>0</v>
      </c>
      <c r="D131" s="31">
        <v>0</v>
      </c>
      <c r="E131" s="31">
        <v>0</v>
      </c>
      <c r="F131" s="32">
        <v>2480</v>
      </c>
      <c r="G131" s="32">
        <f t="shared" si="1"/>
        <v>0.248</v>
      </c>
      <c r="H131" s="56"/>
      <c r="I131" s="39" t="s">
        <v>107</v>
      </c>
    </row>
    <row r="132" spans="1:9" s="26" customFormat="1" ht="15.75" customHeight="1" x14ac:dyDescent="0.25">
      <c r="A132" s="31">
        <v>6</v>
      </c>
      <c r="B132" s="30" t="s">
        <v>74</v>
      </c>
      <c r="C132" s="31">
        <v>11</v>
      </c>
      <c r="D132" s="31">
        <v>115</v>
      </c>
      <c r="E132" s="31">
        <v>23.9</v>
      </c>
      <c r="F132" s="32">
        <v>3624</v>
      </c>
      <c r="G132" s="32">
        <f t="shared" si="1"/>
        <v>0.3624</v>
      </c>
      <c r="H132" s="56"/>
      <c r="I132" s="39" t="s">
        <v>108</v>
      </c>
    </row>
    <row r="133" spans="1:9" s="26" customFormat="1" ht="15.75" customHeight="1" x14ac:dyDescent="0.25">
      <c r="A133" s="31">
        <v>7</v>
      </c>
      <c r="B133" s="30" t="s">
        <v>75</v>
      </c>
      <c r="C133" s="31">
        <v>30</v>
      </c>
      <c r="D133" s="31">
        <v>3</v>
      </c>
      <c r="E133" s="31">
        <v>113.2</v>
      </c>
      <c r="F133" s="32">
        <v>949</v>
      </c>
      <c r="G133" s="32">
        <f t="shared" si="1"/>
        <v>9.4899999999999998E-2</v>
      </c>
      <c r="H133" s="56"/>
      <c r="I133" s="39" t="s">
        <v>109</v>
      </c>
    </row>
    <row r="134" spans="1:9" s="26" customFormat="1" ht="15.75" customHeight="1" x14ac:dyDescent="0.25">
      <c r="A134" s="31">
        <v>8</v>
      </c>
      <c r="B134" s="30" t="s">
        <v>76</v>
      </c>
      <c r="C134" s="31">
        <v>27</v>
      </c>
      <c r="D134" s="31">
        <v>19</v>
      </c>
      <c r="E134" s="31">
        <v>1056.3</v>
      </c>
      <c r="F134" s="32">
        <v>6573</v>
      </c>
      <c r="G134" s="32">
        <f t="shared" si="1"/>
        <v>0.6573</v>
      </c>
      <c r="H134" s="56"/>
      <c r="I134" s="39" t="s">
        <v>110</v>
      </c>
    </row>
    <row r="135" spans="1:9" s="26" customFormat="1" ht="15.75" customHeight="1" x14ac:dyDescent="0.25">
      <c r="A135" s="31">
        <v>9</v>
      </c>
      <c r="B135" s="30" t="s">
        <v>77</v>
      </c>
      <c r="C135" s="31">
        <v>4</v>
      </c>
      <c r="D135" s="31">
        <v>0</v>
      </c>
      <c r="E135" s="31">
        <v>306.10000000000002</v>
      </c>
      <c r="F135" s="32">
        <v>2496</v>
      </c>
      <c r="G135" s="32">
        <f t="shared" si="1"/>
        <v>0.24959999999999999</v>
      </c>
      <c r="H135" s="56"/>
      <c r="I135" s="39" t="s">
        <v>111</v>
      </c>
    </row>
    <row r="136" spans="1:9" s="26" customFormat="1" ht="42" customHeight="1" x14ac:dyDescent="0.25">
      <c r="A136" s="31">
        <v>10</v>
      </c>
      <c r="B136" s="30" t="s">
        <v>78</v>
      </c>
      <c r="C136" s="31">
        <v>46</v>
      </c>
      <c r="D136" s="31">
        <v>85</v>
      </c>
      <c r="E136" s="31">
        <v>293.5</v>
      </c>
      <c r="F136" s="32">
        <v>3116</v>
      </c>
      <c r="G136" s="32">
        <f t="shared" si="1"/>
        <v>0.31159999999999999</v>
      </c>
      <c r="H136" s="56"/>
      <c r="I136" s="39" t="s">
        <v>112</v>
      </c>
    </row>
    <row r="137" spans="1:9" s="26" customFormat="1" ht="15.75" customHeight="1" x14ac:dyDescent="0.25">
      <c r="A137" s="31">
        <v>11</v>
      </c>
      <c r="B137" s="30" t="s">
        <v>79</v>
      </c>
      <c r="C137" s="31">
        <v>16</v>
      </c>
      <c r="D137" s="31">
        <v>69</v>
      </c>
      <c r="E137" s="31">
        <v>210.4</v>
      </c>
      <c r="F137" s="32">
        <v>2328</v>
      </c>
      <c r="G137" s="32">
        <f t="shared" si="1"/>
        <v>0.23280000000000001</v>
      </c>
      <c r="H137" s="56"/>
      <c r="I137" s="39" t="s">
        <v>113</v>
      </c>
    </row>
    <row r="138" spans="1:9" s="26" customFormat="1" ht="15.75" customHeight="1" x14ac:dyDescent="0.25">
      <c r="A138" s="31">
        <v>12</v>
      </c>
      <c r="B138" s="30" t="s">
        <v>80</v>
      </c>
      <c r="C138" s="31">
        <v>2</v>
      </c>
      <c r="D138" s="31">
        <v>0</v>
      </c>
      <c r="E138" s="31">
        <v>24.7</v>
      </c>
      <c r="F138" s="32">
        <v>2836</v>
      </c>
      <c r="G138" s="32">
        <f t="shared" si="1"/>
        <v>0.28360000000000002</v>
      </c>
      <c r="H138" s="56"/>
      <c r="I138" s="39" t="s">
        <v>114</v>
      </c>
    </row>
    <row r="139" spans="1:9" s="26" customFormat="1" ht="15.75" customHeight="1" x14ac:dyDescent="0.25">
      <c r="A139" s="31">
        <v>13</v>
      </c>
      <c r="B139" s="30" t="s">
        <v>81</v>
      </c>
      <c r="C139" s="31">
        <v>67</v>
      </c>
      <c r="D139" s="31">
        <v>66</v>
      </c>
      <c r="E139" s="31">
        <v>449.8</v>
      </c>
      <c r="F139" s="32">
        <v>3877</v>
      </c>
      <c r="G139" s="32">
        <f t="shared" si="1"/>
        <v>0.38769999999999999</v>
      </c>
      <c r="H139" s="56"/>
      <c r="I139" s="39" t="s">
        <v>115</v>
      </c>
    </row>
    <row r="140" spans="1:9" s="26" customFormat="1" ht="15.75" customHeight="1" x14ac:dyDescent="0.25">
      <c r="A140" s="31">
        <v>14</v>
      </c>
      <c r="B140" s="30" t="s">
        <v>82</v>
      </c>
      <c r="C140" s="31">
        <v>0</v>
      </c>
      <c r="D140" s="31">
        <v>22</v>
      </c>
      <c r="E140" s="31">
        <v>0</v>
      </c>
      <c r="F140" s="32">
        <v>2618</v>
      </c>
      <c r="G140" s="32">
        <f t="shared" si="1"/>
        <v>0.26179999999999998</v>
      </c>
      <c r="H140" s="56"/>
      <c r="I140" s="39" t="s">
        <v>116</v>
      </c>
    </row>
    <row r="141" spans="1:9" s="26" customFormat="1" ht="15.75" customHeight="1" x14ac:dyDescent="0.25">
      <c r="A141" s="31">
        <v>15</v>
      </c>
      <c r="B141" s="30" t="s">
        <v>83</v>
      </c>
      <c r="C141" s="31">
        <v>54</v>
      </c>
      <c r="D141" s="31">
        <v>13</v>
      </c>
      <c r="E141" s="31">
        <v>682</v>
      </c>
      <c r="F141" s="32">
        <v>4600</v>
      </c>
      <c r="G141" s="32">
        <f t="shared" si="1"/>
        <v>0.46</v>
      </c>
      <c r="H141" s="56"/>
      <c r="I141" s="39" t="s">
        <v>117</v>
      </c>
    </row>
    <row r="142" spans="1:9" s="26" customFormat="1" ht="15.75" customHeight="1" x14ac:dyDescent="0.25">
      <c r="A142" s="31">
        <v>16</v>
      </c>
      <c r="B142" s="30" t="s">
        <v>84</v>
      </c>
      <c r="C142" s="31">
        <v>0</v>
      </c>
      <c r="D142" s="31">
        <v>0</v>
      </c>
      <c r="E142" s="31">
        <v>16.899999999999999</v>
      </c>
      <c r="F142" s="32">
        <v>2154</v>
      </c>
      <c r="G142" s="32">
        <f t="shared" si="1"/>
        <v>0.21540000000000001</v>
      </c>
      <c r="H142" s="56"/>
      <c r="I142" s="39" t="s">
        <v>118</v>
      </c>
    </row>
    <row r="143" spans="1:9" s="26" customFormat="1" ht="15.75" customHeight="1" x14ac:dyDescent="0.25">
      <c r="A143" s="33">
        <v>17</v>
      </c>
      <c r="B143" s="34" t="s">
        <v>85</v>
      </c>
      <c r="C143" s="33">
        <v>4</v>
      </c>
      <c r="D143" s="33">
        <v>0</v>
      </c>
      <c r="E143" s="33">
        <v>0.16</v>
      </c>
      <c r="F143" s="35">
        <v>99</v>
      </c>
      <c r="G143" s="35">
        <f t="shared" si="1"/>
        <v>9.9000000000000008E-3</v>
      </c>
      <c r="H143" s="56"/>
      <c r="I143" s="36" t="s">
        <v>119</v>
      </c>
    </row>
    <row r="144" spans="1:9" s="26" customFormat="1" ht="15.75" customHeight="1" x14ac:dyDescent="0.25">
      <c r="A144" s="31">
        <v>18</v>
      </c>
      <c r="B144" s="30" t="s">
        <v>86</v>
      </c>
      <c r="C144" s="31">
        <v>16</v>
      </c>
      <c r="D144" s="31">
        <v>25</v>
      </c>
      <c r="E144" s="31">
        <v>764.7</v>
      </c>
      <c r="F144" s="32">
        <v>2698</v>
      </c>
      <c r="G144" s="32">
        <f t="shared" si="1"/>
        <v>0.26979999999999998</v>
      </c>
      <c r="H144" s="56"/>
      <c r="I144" s="39" t="s">
        <v>120</v>
      </c>
    </row>
    <row r="145" spans="1:9" s="26" customFormat="1" ht="15.75" customHeight="1" x14ac:dyDescent="0.25">
      <c r="A145" s="31">
        <v>19</v>
      </c>
      <c r="B145" s="30" t="s">
        <v>87</v>
      </c>
      <c r="C145" s="31">
        <v>29</v>
      </c>
      <c r="D145" s="31">
        <v>18</v>
      </c>
      <c r="E145" s="31">
        <v>273</v>
      </c>
      <c r="F145" s="32">
        <v>3956</v>
      </c>
      <c r="G145" s="32">
        <f t="shared" si="1"/>
        <v>0.39560000000000001</v>
      </c>
      <c r="H145" s="56"/>
      <c r="I145" s="39" t="s">
        <v>121</v>
      </c>
    </row>
    <row r="146" spans="1:9" s="26" customFormat="1" ht="42" customHeight="1" x14ac:dyDescent="0.25">
      <c r="A146" s="31">
        <v>20</v>
      </c>
      <c r="B146" s="30" t="s">
        <v>88</v>
      </c>
      <c r="C146" s="31">
        <v>20</v>
      </c>
      <c r="D146" s="31">
        <v>23</v>
      </c>
      <c r="E146" s="31">
        <v>391.8</v>
      </c>
      <c r="F146" s="32">
        <v>2549</v>
      </c>
      <c r="G146" s="32">
        <f t="shared" si="1"/>
        <v>0.25490000000000002</v>
      </c>
      <c r="H146" s="56"/>
      <c r="I146" s="39" t="s">
        <v>122</v>
      </c>
    </row>
    <row r="147" spans="1:9" s="26" customFormat="1" ht="15.75" customHeight="1" x14ac:dyDescent="0.25">
      <c r="A147" s="31">
        <v>21</v>
      </c>
      <c r="B147" s="30" t="s">
        <v>89</v>
      </c>
      <c r="C147" s="31">
        <v>131</v>
      </c>
      <c r="D147" s="31">
        <v>35</v>
      </c>
      <c r="E147" s="31">
        <v>1600.7</v>
      </c>
      <c r="F147" s="32">
        <v>6730</v>
      </c>
      <c r="G147" s="32">
        <f t="shared" si="1"/>
        <v>0.67300000000000004</v>
      </c>
      <c r="H147" s="56"/>
      <c r="I147" s="39" t="s">
        <v>123</v>
      </c>
    </row>
    <row r="148" spans="1:9" s="26" customFormat="1" ht="15.75" customHeight="1" x14ac:dyDescent="0.25">
      <c r="A148" s="31">
        <v>22</v>
      </c>
      <c r="B148" s="30" t="s">
        <v>90</v>
      </c>
      <c r="C148" s="31">
        <v>265</v>
      </c>
      <c r="D148" s="31">
        <v>32</v>
      </c>
      <c r="E148" s="31">
        <v>1859.6</v>
      </c>
      <c r="F148" s="32">
        <v>8395</v>
      </c>
      <c r="G148" s="32">
        <f t="shared" si="1"/>
        <v>0.83950000000000002</v>
      </c>
      <c r="H148" s="56"/>
      <c r="I148" s="39" t="s">
        <v>124</v>
      </c>
    </row>
    <row r="149" spans="1:9" s="26" customFormat="1" ht="15.75" customHeight="1" x14ac:dyDescent="0.25">
      <c r="A149" s="31">
        <v>23</v>
      </c>
      <c r="B149" s="30" t="s">
        <v>91</v>
      </c>
      <c r="C149" s="31">
        <v>28</v>
      </c>
      <c r="D149" s="31">
        <v>11</v>
      </c>
      <c r="E149" s="31">
        <v>251.8</v>
      </c>
      <c r="F149" s="32">
        <v>9402</v>
      </c>
      <c r="G149" s="32">
        <f t="shared" si="1"/>
        <v>0.94020000000000004</v>
      </c>
      <c r="H149" s="56"/>
      <c r="I149" s="39" t="s">
        <v>125</v>
      </c>
    </row>
    <row r="150" spans="1:9" s="26" customFormat="1" ht="15.75" customHeight="1" x14ac:dyDescent="0.25">
      <c r="A150" s="31">
        <v>24</v>
      </c>
      <c r="B150" s="30" t="s">
        <v>92</v>
      </c>
      <c r="C150" s="31">
        <v>47</v>
      </c>
      <c r="D150" s="31">
        <v>103</v>
      </c>
      <c r="E150" s="31">
        <v>2032</v>
      </c>
      <c r="F150" s="32">
        <v>19470</v>
      </c>
      <c r="G150" s="32">
        <f t="shared" si="1"/>
        <v>1.9470000000000001</v>
      </c>
      <c r="H150" s="56"/>
      <c r="I150" s="39" t="s">
        <v>126</v>
      </c>
    </row>
    <row r="151" spans="1:9" ht="15.75" customHeight="1" x14ac:dyDescent="0.25">
      <c r="A151" s="31">
        <v>25</v>
      </c>
      <c r="B151" s="30" t="s">
        <v>93</v>
      </c>
      <c r="C151" s="31">
        <v>4</v>
      </c>
      <c r="D151" s="31">
        <v>0</v>
      </c>
      <c r="E151" s="31">
        <v>99.4</v>
      </c>
      <c r="F151" s="32">
        <v>7687</v>
      </c>
      <c r="G151" s="32">
        <f t="shared" si="1"/>
        <v>0.76870000000000005</v>
      </c>
      <c r="H151" s="56"/>
      <c r="I151" s="39" t="s">
        <v>127</v>
      </c>
    </row>
    <row r="152" spans="1:9" ht="15.75" customHeight="1" x14ac:dyDescent="0.25">
      <c r="A152" s="31">
        <v>26</v>
      </c>
      <c r="B152" s="30" t="s">
        <v>94</v>
      </c>
      <c r="C152" s="31">
        <v>5</v>
      </c>
      <c r="D152" s="31">
        <v>15</v>
      </c>
      <c r="E152" s="31">
        <v>37.4</v>
      </c>
      <c r="F152" s="32">
        <v>6477</v>
      </c>
      <c r="G152" s="32">
        <f t="shared" si="1"/>
        <v>0.64770000000000005</v>
      </c>
      <c r="H152" s="56"/>
      <c r="I152" s="39" t="s">
        <v>128</v>
      </c>
    </row>
    <row r="153" spans="1:9" ht="15.75" customHeight="1" x14ac:dyDescent="0.25">
      <c r="A153" s="31">
        <v>27</v>
      </c>
      <c r="B153" s="30" t="s">
        <v>95</v>
      </c>
      <c r="C153" s="31">
        <v>65</v>
      </c>
      <c r="D153" s="31">
        <v>41</v>
      </c>
      <c r="E153" s="31">
        <v>1765.3</v>
      </c>
      <c r="F153" s="32">
        <v>12703</v>
      </c>
      <c r="G153" s="32">
        <f t="shared" si="1"/>
        <v>1.2703</v>
      </c>
      <c r="H153" s="56"/>
      <c r="I153" s="39" t="s">
        <v>129</v>
      </c>
    </row>
    <row r="154" spans="1:9" ht="15.75" customHeight="1" x14ac:dyDescent="0.25">
      <c r="A154" s="31">
        <v>28</v>
      </c>
      <c r="B154" s="30" t="s">
        <v>96</v>
      </c>
      <c r="C154" s="31">
        <v>11</v>
      </c>
      <c r="D154" s="31">
        <v>11</v>
      </c>
      <c r="E154" s="31">
        <v>190.8</v>
      </c>
      <c r="F154" s="32">
        <v>4570</v>
      </c>
      <c r="G154" s="32">
        <f t="shared" si="1"/>
        <v>0.45700000000000002</v>
      </c>
      <c r="H154" s="56"/>
      <c r="I154" s="39" t="s">
        <v>130</v>
      </c>
    </row>
    <row r="155" spans="1:9" ht="15.75" customHeight="1" x14ac:dyDescent="0.25">
      <c r="A155" s="31">
        <v>29</v>
      </c>
      <c r="B155" s="30" t="s">
        <v>97</v>
      </c>
      <c r="C155" s="31">
        <v>26</v>
      </c>
      <c r="D155" s="31">
        <v>69</v>
      </c>
      <c r="E155" s="31">
        <v>1188.9000000000001</v>
      </c>
      <c r="F155" s="32">
        <v>13750</v>
      </c>
      <c r="G155" s="32">
        <f t="shared" si="1"/>
        <v>1.375</v>
      </c>
      <c r="H155" s="56"/>
      <c r="I155" s="39" t="s">
        <v>131</v>
      </c>
    </row>
    <row r="156" spans="1:9" ht="19.5" customHeight="1" x14ac:dyDescent="0.25">
      <c r="A156" s="31">
        <v>30</v>
      </c>
      <c r="B156" s="30" t="s">
        <v>98</v>
      </c>
      <c r="C156" s="31">
        <v>6</v>
      </c>
      <c r="D156" s="31">
        <v>0</v>
      </c>
      <c r="E156" s="31">
        <v>102.5</v>
      </c>
      <c r="F156" s="32">
        <v>1587</v>
      </c>
      <c r="G156" s="32">
        <f t="shared" si="1"/>
        <v>0.15870000000000001</v>
      </c>
      <c r="H156" s="56"/>
      <c r="I156" s="39" t="s">
        <v>132</v>
      </c>
    </row>
    <row r="157" spans="1:9" ht="15.75" customHeight="1" x14ac:dyDescent="0.25">
      <c r="A157" s="31">
        <v>31</v>
      </c>
      <c r="B157" s="30" t="s">
        <v>99</v>
      </c>
      <c r="C157" s="31">
        <v>1</v>
      </c>
      <c r="D157" s="31">
        <v>0</v>
      </c>
      <c r="E157" s="31">
        <v>17.96</v>
      </c>
      <c r="F157" s="32">
        <v>4375</v>
      </c>
      <c r="G157" s="32">
        <f t="shared" si="1"/>
        <v>0.4375</v>
      </c>
      <c r="H157" s="56"/>
      <c r="I157" s="39" t="s">
        <v>133</v>
      </c>
    </row>
    <row r="158" spans="1:9" ht="15.75" customHeight="1" x14ac:dyDescent="0.25">
      <c r="A158" s="31">
        <v>32</v>
      </c>
      <c r="B158" s="30" t="s">
        <v>100</v>
      </c>
      <c r="C158" s="31">
        <v>2</v>
      </c>
      <c r="D158" s="31">
        <v>1</v>
      </c>
      <c r="E158" s="31">
        <v>0.38</v>
      </c>
      <c r="F158" s="32">
        <v>648</v>
      </c>
      <c r="G158" s="32">
        <f>F158/10000</f>
        <v>6.4799999999999996E-2</v>
      </c>
      <c r="H158" s="56"/>
      <c r="I158" s="31" t="s">
        <v>134</v>
      </c>
    </row>
    <row r="159" spans="1:9" ht="15.75" customHeight="1" x14ac:dyDescent="0.25">
      <c r="A159" s="31">
        <v>33</v>
      </c>
      <c r="B159" s="30" t="s">
        <v>101</v>
      </c>
      <c r="C159" s="30">
        <v>19</v>
      </c>
      <c r="D159" s="30">
        <v>789</v>
      </c>
      <c r="E159" s="30">
        <v>1516.7</v>
      </c>
      <c r="F159" s="32">
        <v>5784</v>
      </c>
      <c r="G159" s="32">
        <f>F159/10000</f>
        <v>0.57840000000000003</v>
      </c>
      <c r="H159" s="56"/>
      <c r="I159" s="31" t="s">
        <v>135</v>
      </c>
    </row>
    <row r="160" spans="1:9" ht="15.75" customHeight="1" x14ac:dyDescent="0.25">
      <c r="A160" s="31">
        <v>34</v>
      </c>
      <c r="B160" s="30" t="s">
        <v>102</v>
      </c>
      <c r="C160" s="30">
        <v>4</v>
      </c>
      <c r="D160" s="30">
        <v>0</v>
      </c>
      <c r="E160" s="30">
        <v>7.8</v>
      </c>
      <c r="F160" s="32">
        <v>88</v>
      </c>
      <c r="G160" s="32">
        <f>F160/10000</f>
        <v>8.8000000000000005E-3</v>
      </c>
      <c r="H160" s="56"/>
      <c r="I160" s="31" t="s">
        <v>136</v>
      </c>
    </row>
    <row r="161" spans="1:9" ht="15.75" customHeight="1" x14ac:dyDescent="0.25">
      <c r="A161" s="31">
        <v>35</v>
      </c>
      <c r="B161" s="30" t="s">
        <v>101</v>
      </c>
      <c r="C161" s="30">
        <v>18</v>
      </c>
      <c r="D161" s="30">
        <v>10</v>
      </c>
      <c r="E161" s="30">
        <v>105</v>
      </c>
      <c r="F161" s="32">
        <v>2190.1999999999998</v>
      </c>
      <c r="G161" s="32">
        <f>F161/10000</f>
        <v>0.21901999999999999</v>
      </c>
      <c r="H161" s="56"/>
      <c r="I161" s="31" t="s">
        <v>410</v>
      </c>
    </row>
    <row r="162" spans="1:9" ht="15.75" customHeight="1" x14ac:dyDescent="0.25">
      <c r="A162" s="31">
        <v>36</v>
      </c>
      <c r="B162" s="37" t="s">
        <v>137</v>
      </c>
      <c r="C162" s="33">
        <v>2</v>
      </c>
      <c r="D162" s="33">
        <v>0</v>
      </c>
      <c r="E162" s="34">
        <v>0</v>
      </c>
      <c r="F162" s="34">
        <v>124</v>
      </c>
      <c r="G162" s="38">
        <v>1.24E-2</v>
      </c>
      <c r="H162" s="56"/>
      <c r="I162" s="37" t="s">
        <v>138</v>
      </c>
    </row>
    <row r="163" spans="1:9" ht="15.75" customHeight="1" x14ac:dyDescent="0.25">
      <c r="A163" s="31">
        <v>37</v>
      </c>
      <c r="B163" s="37" t="s">
        <v>139</v>
      </c>
      <c r="C163" s="33">
        <v>1</v>
      </c>
      <c r="D163" s="33">
        <v>0</v>
      </c>
      <c r="E163" s="34">
        <v>0</v>
      </c>
      <c r="F163" s="34">
        <v>103</v>
      </c>
      <c r="G163" s="38">
        <v>1.03E-2</v>
      </c>
      <c r="H163" s="56"/>
      <c r="I163" s="37" t="s">
        <v>140</v>
      </c>
    </row>
    <row r="164" spans="1:9" ht="15.75" customHeight="1" x14ac:dyDescent="0.25">
      <c r="A164" s="31">
        <v>38</v>
      </c>
      <c r="B164" s="37" t="s">
        <v>141</v>
      </c>
      <c r="C164" s="33">
        <v>2</v>
      </c>
      <c r="D164" s="33">
        <v>0</v>
      </c>
      <c r="E164" s="34">
        <v>0</v>
      </c>
      <c r="F164" s="34">
        <v>237</v>
      </c>
      <c r="G164" s="38">
        <v>2.3699999999999999E-2</v>
      </c>
      <c r="H164" s="56"/>
      <c r="I164" s="37" t="s">
        <v>142</v>
      </c>
    </row>
    <row r="165" spans="1:9" ht="15.75" customHeight="1" x14ac:dyDescent="0.25">
      <c r="A165" s="31">
        <v>39</v>
      </c>
      <c r="B165" s="37" t="s">
        <v>143</v>
      </c>
      <c r="C165" s="33">
        <v>1</v>
      </c>
      <c r="D165" s="33">
        <v>0</v>
      </c>
      <c r="E165" s="34">
        <v>0</v>
      </c>
      <c r="F165" s="34">
        <v>246</v>
      </c>
      <c r="G165" s="38">
        <v>2.46E-2</v>
      </c>
      <c r="H165" s="56"/>
      <c r="I165" s="37" t="s">
        <v>144</v>
      </c>
    </row>
    <row r="166" spans="1:9" ht="15.75" customHeight="1" x14ac:dyDescent="0.25">
      <c r="A166" s="31">
        <v>40</v>
      </c>
      <c r="B166" s="34" t="s">
        <v>145</v>
      </c>
      <c r="C166" s="33">
        <v>1</v>
      </c>
      <c r="D166" s="33">
        <v>10</v>
      </c>
      <c r="E166" s="34">
        <v>0</v>
      </c>
      <c r="F166" s="34">
        <v>142</v>
      </c>
      <c r="G166" s="38">
        <v>1.4200000000000001E-2</v>
      </c>
      <c r="H166" s="56"/>
      <c r="I166" s="34" t="s">
        <v>146</v>
      </c>
    </row>
    <row r="167" spans="1:9" s="26" customFormat="1" ht="15.75" customHeight="1" x14ac:dyDescent="0.25">
      <c r="A167" s="31">
        <v>41</v>
      </c>
      <c r="B167" s="34" t="s">
        <v>147</v>
      </c>
      <c r="C167" s="33">
        <v>3</v>
      </c>
      <c r="D167" s="33">
        <v>0</v>
      </c>
      <c r="E167" s="34">
        <v>0</v>
      </c>
      <c r="F167" s="34">
        <v>628</v>
      </c>
      <c r="G167" s="38">
        <v>6.2799999999999995E-2</v>
      </c>
      <c r="H167" s="56"/>
      <c r="I167" s="34" t="s">
        <v>148</v>
      </c>
    </row>
    <row r="168" spans="1:9" s="26" customFormat="1" ht="15.75" customHeight="1" x14ac:dyDescent="0.25">
      <c r="A168" s="31">
        <v>42</v>
      </c>
      <c r="B168" s="34" t="s">
        <v>149</v>
      </c>
      <c r="C168" s="33">
        <v>2</v>
      </c>
      <c r="D168" s="33">
        <v>1</v>
      </c>
      <c r="E168" s="34">
        <v>0</v>
      </c>
      <c r="F168" s="34">
        <v>79</v>
      </c>
      <c r="G168" s="38">
        <v>7.9000000000000008E-3</v>
      </c>
      <c r="H168" s="56"/>
      <c r="I168" s="34" t="s">
        <v>150</v>
      </c>
    </row>
    <row r="169" spans="1:9" s="26" customFormat="1" ht="15.75" customHeight="1" x14ac:dyDescent="0.25">
      <c r="A169" s="31">
        <v>43</v>
      </c>
      <c r="B169" s="34" t="s">
        <v>386</v>
      </c>
      <c r="C169" s="33">
        <v>1</v>
      </c>
      <c r="D169" s="33">
        <v>0</v>
      </c>
      <c r="E169" s="34">
        <v>0</v>
      </c>
      <c r="F169" s="34">
        <v>118</v>
      </c>
      <c r="G169" s="38">
        <v>7.9000000000000008E-3</v>
      </c>
      <c r="H169" s="56"/>
      <c r="I169" s="34" t="s">
        <v>398</v>
      </c>
    </row>
    <row r="170" spans="1:9" s="26" customFormat="1" ht="15.75" customHeight="1" x14ac:dyDescent="0.25">
      <c r="A170" s="31">
        <v>44</v>
      </c>
      <c r="B170" s="34" t="s">
        <v>387</v>
      </c>
      <c r="C170" s="33">
        <v>1</v>
      </c>
      <c r="D170" s="33">
        <v>0</v>
      </c>
      <c r="E170" s="34">
        <v>0</v>
      </c>
      <c r="F170" s="34">
        <v>70</v>
      </c>
      <c r="G170" s="38">
        <v>7.9000000000000008E-3</v>
      </c>
      <c r="H170" s="56"/>
      <c r="I170" s="34" t="s">
        <v>399</v>
      </c>
    </row>
    <row r="171" spans="1:9" s="26" customFormat="1" ht="15.75" customHeight="1" x14ac:dyDescent="0.25">
      <c r="A171" s="31">
        <v>45</v>
      </c>
      <c r="B171" s="34" t="s">
        <v>388</v>
      </c>
      <c r="C171" s="33">
        <v>3</v>
      </c>
      <c r="D171" s="33">
        <v>0</v>
      </c>
      <c r="E171" s="34">
        <v>0</v>
      </c>
      <c r="F171" s="34">
        <v>43</v>
      </c>
      <c r="G171" s="38">
        <v>7.9000000000000008E-3</v>
      </c>
      <c r="H171" s="56"/>
      <c r="I171" s="34" t="s">
        <v>400</v>
      </c>
    </row>
    <row r="172" spans="1:9" s="26" customFormat="1" ht="15.75" customHeight="1" x14ac:dyDescent="0.25">
      <c r="A172" s="31">
        <v>46</v>
      </c>
      <c r="B172" s="34" t="s">
        <v>389</v>
      </c>
      <c r="C172" s="33">
        <v>1</v>
      </c>
      <c r="D172" s="33">
        <v>0</v>
      </c>
      <c r="E172" s="34">
        <v>0</v>
      </c>
      <c r="F172" s="34">
        <v>97</v>
      </c>
      <c r="G172" s="38">
        <v>7.9000000000000008E-3</v>
      </c>
      <c r="H172" s="56"/>
      <c r="I172" s="34" t="s">
        <v>401</v>
      </c>
    </row>
    <row r="173" spans="1:9" s="26" customFormat="1" ht="15.75" customHeight="1" x14ac:dyDescent="0.25">
      <c r="A173" s="31">
        <v>47</v>
      </c>
      <c r="B173" s="34" t="s">
        <v>390</v>
      </c>
      <c r="C173" s="33">
        <v>1</v>
      </c>
      <c r="D173" s="33">
        <v>0</v>
      </c>
      <c r="E173" s="34">
        <v>0</v>
      </c>
      <c r="F173" s="34">
        <v>90</v>
      </c>
      <c r="G173" s="38">
        <v>7.9000000000000008E-3</v>
      </c>
      <c r="H173" s="56"/>
      <c r="I173" s="34" t="s">
        <v>402</v>
      </c>
    </row>
    <row r="174" spans="1:9" s="26" customFormat="1" ht="15.75" customHeight="1" x14ac:dyDescent="0.25">
      <c r="A174" s="31">
        <v>48</v>
      </c>
      <c r="B174" s="34" t="s">
        <v>391</v>
      </c>
      <c r="C174" s="33">
        <v>2</v>
      </c>
      <c r="D174" s="33">
        <v>1</v>
      </c>
      <c r="E174" s="34">
        <v>0</v>
      </c>
      <c r="F174" s="34">
        <v>132</v>
      </c>
      <c r="G174" s="38">
        <v>7.9000000000000008E-3</v>
      </c>
      <c r="H174" s="56"/>
      <c r="I174" s="34" t="s">
        <v>403</v>
      </c>
    </row>
    <row r="175" spans="1:9" s="26" customFormat="1" ht="15.75" customHeight="1" x14ac:dyDescent="0.25">
      <c r="A175" s="31">
        <v>49</v>
      </c>
      <c r="B175" s="34" t="s">
        <v>446</v>
      </c>
      <c r="C175" s="33">
        <v>2</v>
      </c>
      <c r="D175" s="33">
        <v>0</v>
      </c>
      <c r="E175" s="34">
        <v>0</v>
      </c>
      <c r="F175" s="34">
        <v>52</v>
      </c>
      <c r="G175" s="38">
        <v>7.9000000000000008E-3</v>
      </c>
      <c r="H175" s="56"/>
      <c r="I175" s="34" t="s">
        <v>447</v>
      </c>
    </row>
    <row r="176" spans="1:9" s="26" customFormat="1" ht="15.75" customHeight="1" x14ac:dyDescent="0.25">
      <c r="A176" s="31">
        <v>50</v>
      </c>
      <c r="B176" s="34" t="s">
        <v>392</v>
      </c>
      <c r="C176" s="33">
        <v>2</v>
      </c>
      <c r="D176" s="33">
        <v>10</v>
      </c>
      <c r="E176" s="34">
        <v>0</v>
      </c>
      <c r="F176" s="34">
        <v>143</v>
      </c>
      <c r="G176" s="38">
        <v>7.9000000000000008E-3</v>
      </c>
      <c r="H176" s="56"/>
      <c r="I176" s="34" t="s">
        <v>404</v>
      </c>
    </row>
    <row r="177" spans="1:9" s="26" customFormat="1" ht="15.75" customHeight="1" x14ac:dyDescent="0.25">
      <c r="A177" s="31">
        <v>51</v>
      </c>
      <c r="B177" s="34" t="s">
        <v>393</v>
      </c>
      <c r="C177" s="33">
        <v>2</v>
      </c>
      <c r="D177" s="33">
        <v>0</v>
      </c>
      <c r="E177" s="34">
        <v>0</v>
      </c>
      <c r="F177" s="34">
        <v>85</v>
      </c>
      <c r="G177" s="38">
        <v>7.9000000000000008E-3</v>
      </c>
      <c r="H177" s="56"/>
      <c r="I177" s="34" t="s">
        <v>405</v>
      </c>
    </row>
    <row r="178" spans="1:9" s="26" customFormat="1" ht="15.75" customHeight="1" x14ac:dyDescent="0.25">
      <c r="A178" s="31">
        <v>52</v>
      </c>
      <c r="B178" s="34" t="s">
        <v>394</v>
      </c>
      <c r="C178" s="33">
        <v>5</v>
      </c>
      <c r="D178" s="33">
        <v>0</v>
      </c>
      <c r="E178" s="34">
        <v>0</v>
      </c>
      <c r="F178" s="34">
        <v>229</v>
      </c>
      <c r="G178" s="38">
        <v>0.02</v>
      </c>
      <c r="H178" s="56"/>
      <c r="I178" s="34" t="s">
        <v>406</v>
      </c>
    </row>
    <row r="179" spans="1:9" s="26" customFormat="1" ht="15.75" customHeight="1" x14ac:dyDescent="0.25">
      <c r="A179" s="31">
        <v>53</v>
      </c>
      <c r="B179" s="34" t="s">
        <v>395</v>
      </c>
      <c r="C179" s="33">
        <v>1</v>
      </c>
      <c r="D179" s="33">
        <v>0</v>
      </c>
      <c r="E179" s="34">
        <v>0</v>
      </c>
      <c r="F179" s="34">
        <v>64</v>
      </c>
      <c r="G179" s="38">
        <v>7.9000000000000008E-3</v>
      </c>
      <c r="H179" s="56"/>
      <c r="I179" s="34" t="s">
        <v>407</v>
      </c>
    </row>
    <row r="180" spans="1:9" s="26" customFormat="1" ht="15.75" customHeight="1" x14ac:dyDescent="0.25">
      <c r="A180" s="31">
        <v>54</v>
      </c>
      <c r="B180" s="34" t="s">
        <v>396</v>
      </c>
      <c r="C180" s="33">
        <v>3</v>
      </c>
      <c r="D180" s="33">
        <v>0</v>
      </c>
      <c r="E180" s="34">
        <v>0</v>
      </c>
      <c r="F180" s="34">
        <v>64</v>
      </c>
      <c r="G180" s="38">
        <v>7.9000000000000008E-3</v>
      </c>
      <c r="H180" s="56"/>
      <c r="I180" s="34" t="s">
        <v>408</v>
      </c>
    </row>
    <row r="181" spans="1:9" s="26" customFormat="1" ht="15.75" customHeight="1" x14ac:dyDescent="0.25">
      <c r="A181" s="31">
        <v>55</v>
      </c>
      <c r="B181" s="34" t="s">
        <v>397</v>
      </c>
      <c r="C181" s="33">
        <v>1</v>
      </c>
      <c r="D181" s="33">
        <v>0</v>
      </c>
      <c r="E181" s="34">
        <v>0</v>
      </c>
      <c r="F181" s="34">
        <v>89</v>
      </c>
      <c r="G181" s="38">
        <v>7.9000000000000008E-3</v>
      </c>
      <c r="H181" s="56"/>
      <c r="I181" s="34" t="s">
        <v>409</v>
      </c>
    </row>
    <row r="182" spans="1:9" ht="15.75" x14ac:dyDescent="0.25">
      <c r="A182" s="45" t="s">
        <v>12</v>
      </c>
      <c r="B182" s="46"/>
      <c r="C182" s="46"/>
      <c r="D182" s="46"/>
      <c r="E182" s="46"/>
      <c r="F182" s="46"/>
      <c r="G182" s="46"/>
      <c r="H182" s="46"/>
      <c r="I182" s="47"/>
    </row>
    <row r="183" spans="1:9" ht="15.75" customHeight="1" x14ac:dyDescent="0.25">
      <c r="A183" s="6">
        <v>1</v>
      </c>
      <c r="B183" s="6" t="s">
        <v>13</v>
      </c>
      <c r="C183" s="6">
        <v>8</v>
      </c>
      <c r="D183" s="6" t="s">
        <v>14</v>
      </c>
      <c r="E183" s="6">
        <v>112.59</v>
      </c>
      <c r="F183" s="13">
        <v>18670</v>
      </c>
      <c r="G183" s="14">
        <f>F183/10000</f>
        <v>1.867</v>
      </c>
      <c r="H183" s="52">
        <v>46386</v>
      </c>
      <c r="I183" s="15" t="s">
        <v>21</v>
      </c>
    </row>
    <row r="184" spans="1:9" ht="15.75" customHeight="1" x14ac:dyDescent="0.25">
      <c r="A184" s="6">
        <v>2</v>
      </c>
      <c r="B184" s="6" t="s">
        <v>15</v>
      </c>
      <c r="C184" s="6">
        <v>11</v>
      </c>
      <c r="D184" s="6">
        <v>74</v>
      </c>
      <c r="E184" s="6">
        <v>4196.5200000000004</v>
      </c>
      <c r="F184" s="13">
        <v>12823</v>
      </c>
      <c r="G184" s="14">
        <f t="shared" ref="G184:G189" si="2">F184/10000</f>
        <v>1.2823</v>
      </c>
      <c r="H184" s="53"/>
      <c r="I184" s="15" t="s">
        <v>22</v>
      </c>
    </row>
    <row r="185" spans="1:9" ht="15.75" customHeight="1" x14ac:dyDescent="0.25">
      <c r="A185" s="6">
        <v>3</v>
      </c>
      <c r="B185" s="6" t="s">
        <v>16</v>
      </c>
      <c r="C185" s="6">
        <v>1</v>
      </c>
      <c r="D185" s="6" t="s">
        <v>14</v>
      </c>
      <c r="E185" s="6">
        <v>6209.93</v>
      </c>
      <c r="F185" s="13">
        <v>8155</v>
      </c>
      <c r="G185" s="14">
        <f t="shared" si="2"/>
        <v>0.8155</v>
      </c>
      <c r="H185" s="53"/>
      <c r="I185" s="15" t="s">
        <v>23</v>
      </c>
    </row>
    <row r="186" spans="1:9" ht="15.75" customHeight="1" x14ac:dyDescent="0.25">
      <c r="A186" s="6">
        <v>4</v>
      </c>
      <c r="B186" s="6" t="s">
        <v>17</v>
      </c>
      <c r="C186" s="6">
        <v>1</v>
      </c>
      <c r="D186" s="6">
        <v>1</v>
      </c>
      <c r="E186" s="6">
        <v>5134.87</v>
      </c>
      <c r="F186" s="13">
        <v>9901</v>
      </c>
      <c r="G186" s="14">
        <f t="shared" si="2"/>
        <v>0.99009999999999998</v>
      </c>
      <c r="H186" s="53"/>
      <c r="I186" s="15" t="s">
        <v>24</v>
      </c>
    </row>
    <row r="187" spans="1:9" ht="15.75" customHeight="1" x14ac:dyDescent="0.25">
      <c r="A187" s="6">
        <v>5</v>
      </c>
      <c r="B187" s="6" t="s">
        <v>18</v>
      </c>
      <c r="C187" s="6">
        <v>5</v>
      </c>
      <c r="D187" s="6">
        <v>3</v>
      </c>
      <c r="E187" s="6">
        <v>7929.32</v>
      </c>
      <c r="F187" s="13">
        <v>11715</v>
      </c>
      <c r="G187" s="14">
        <f t="shared" si="2"/>
        <v>1.1715</v>
      </c>
      <c r="H187" s="53"/>
      <c r="I187" s="15" t="s">
        <v>25</v>
      </c>
    </row>
    <row r="188" spans="1:9" ht="15.75" customHeight="1" x14ac:dyDescent="0.25">
      <c r="A188" s="6">
        <v>6</v>
      </c>
      <c r="B188" s="6" t="s">
        <v>19</v>
      </c>
      <c r="C188" s="6" t="s">
        <v>14</v>
      </c>
      <c r="D188" s="6" t="s">
        <v>14</v>
      </c>
      <c r="E188" s="6" t="s">
        <v>14</v>
      </c>
      <c r="F188" s="13">
        <v>57300</v>
      </c>
      <c r="G188" s="14">
        <f t="shared" si="2"/>
        <v>5.73</v>
      </c>
      <c r="H188" s="53"/>
      <c r="I188" s="15" t="s">
        <v>26</v>
      </c>
    </row>
    <row r="189" spans="1:9" ht="15.75" customHeight="1" x14ac:dyDescent="0.25">
      <c r="A189" s="6">
        <v>7</v>
      </c>
      <c r="B189" s="6" t="s">
        <v>20</v>
      </c>
      <c r="C189" s="6" t="s">
        <v>14</v>
      </c>
      <c r="D189" s="6" t="s">
        <v>14</v>
      </c>
      <c r="E189" s="6">
        <v>2994.02</v>
      </c>
      <c r="F189" s="13">
        <v>30000</v>
      </c>
      <c r="G189" s="14">
        <f t="shared" si="2"/>
        <v>3</v>
      </c>
      <c r="H189" s="53"/>
      <c r="I189" s="15" t="s">
        <v>27</v>
      </c>
    </row>
    <row r="190" spans="1:9" ht="15.75" customHeight="1" x14ac:dyDescent="0.25">
      <c r="A190" s="15">
        <v>8</v>
      </c>
      <c r="B190" s="15" t="s">
        <v>28</v>
      </c>
      <c r="C190" s="15">
        <v>3</v>
      </c>
      <c r="D190" s="15">
        <v>0</v>
      </c>
      <c r="E190" s="15">
        <v>10</v>
      </c>
      <c r="F190" s="13">
        <v>9204</v>
      </c>
      <c r="G190" s="14">
        <f>F190/10000</f>
        <v>0.9204</v>
      </c>
      <c r="H190" s="53"/>
      <c r="I190" s="15" t="s">
        <v>48</v>
      </c>
    </row>
    <row r="191" spans="1:9" ht="28.5" customHeight="1" x14ac:dyDescent="0.25">
      <c r="A191" s="15">
        <v>9</v>
      </c>
      <c r="B191" s="15" t="s">
        <v>29</v>
      </c>
      <c r="C191" s="15">
        <v>7</v>
      </c>
      <c r="D191" s="15">
        <v>0</v>
      </c>
      <c r="E191" s="15">
        <v>15</v>
      </c>
      <c r="F191" s="13">
        <v>2600</v>
      </c>
      <c r="G191" s="14">
        <f t="shared" ref="G191:G209" si="3">F191/10000</f>
        <v>0.26</v>
      </c>
      <c r="H191" s="53"/>
      <c r="I191" s="15" t="s">
        <v>445</v>
      </c>
    </row>
    <row r="192" spans="1:9" ht="15.75" customHeight="1" x14ac:dyDescent="0.25">
      <c r="A192" s="15">
        <v>10</v>
      </c>
      <c r="B192" s="15" t="s">
        <v>30</v>
      </c>
      <c r="C192" s="15">
        <v>3</v>
      </c>
      <c r="D192" s="15">
        <v>0</v>
      </c>
      <c r="E192" s="11">
        <v>15</v>
      </c>
      <c r="F192" s="13">
        <v>4000</v>
      </c>
      <c r="G192" s="14">
        <f t="shared" si="3"/>
        <v>0.4</v>
      </c>
      <c r="H192" s="53"/>
      <c r="I192" s="15" t="s">
        <v>49</v>
      </c>
    </row>
    <row r="193" spans="1:9" ht="32.25" customHeight="1" x14ac:dyDescent="0.25">
      <c r="A193" s="15">
        <v>11</v>
      </c>
      <c r="B193" s="15" t="s">
        <v>31</v>
      </c>
      <c r="C193" s="15">
        <v>1</v>
      </c>
      <c r="D193" s="15">
        <v>0</v>
      </c>
      <c r="E193" s="11">
        <v>20</v>
      </c>
      <c r="F193" s="13">
        <v>990</v>
      </c>
      <c r="G193" s="14">
        <f t="shared" si="3"/>
        <v>9.9000000000000005E-2</v>
      </c>
      <c r="H193" s="53"/>
      <c r="I193" s="15" t="s">
        <v>445</v>
      </c>
    </row>
    <row r="194" spans="1:9" ht="15.75" customHeight="1" x14ac:dyDescent="0.25">
      <c r="A194" s="15">
        <v>12</v>
      </c>
      <c r="B194" s="15" t="s">
        <v>32</v>
      </c>
      <c r="C194" s="15">
        <v>0</v>
      </c>
      <c r="D194" s="15">
        <v>0</v>
      </c>
      <c r="E194" s="11">
        <v>10</v>
      </c>
      <c r="F194" s="13">
        <v>1290</v>
      </c>
      <c r="G194" s="14">
        <f t="shared" si="3"/>
        <v>0.129</v>
      </c>
      <c r="H194" s="53"/>
      <c r="I194" s="15" t="s">
        <v>50</v>
      </c>
    </row>
    <row r="195" spans="1:9" ht="15.75" customHeight="1" x14ac:dyDescent="0.25">
      <c r="A195" s="15">
        <v>13</v>
      </c>
      <c r="B195" s="15" t="s">
        <v>33</v>
      </c>
      <c r="C195" s="15">
        <v>0</v>
      </c>
      <c r="D195" s="15">
        <v>0</v>
      </c>
      <c r="E195" s="11">
        <v>10</v>
      </c>
      <c r="F195" s="13">
        <v>2953</v>
      </c>
      <c r="G195" s="14">
        <f t="shared" si="3"/>
        <v>0.29530000000000001</v>
      </c>
      <c r="H195" s="53"/>
      <c r="I195" s="15" t="s">
        <v>51</v>
      </c>
    </row>
    <row r="196" spans="1:9" ht="15.75" customHeight="1" x14ac:dyDescent="0.25">
      <c r="A196" s="15">
        <v>14</v>
      </c>
      <c r="B196" s="15" t="s">
        <v>34</v>
      </c>
      <c r="C196" s="15">
        <v>0</v>
      </c>
      <c r="D196" s="15">
        <v>0</v>
      </c>
      <c r="E196" s="11">
        <v>20</v>
      </c>
      <c r="F196" s="13">
        <v>10590</v>
      </c>
      <c r="G196" s="14">
        <f t="shared" si="3"/>
        <v>1.0589999999999999</v>
      </c>
      <c r="H196" s="53"/>
      <c r="I196" s="15" t="s">
        <v>52</v>
      </c>
    </row>
    <row r="197" spans="1:9" ht="15.75" customHeight="1" x14ac:dyDescent="0.25">
      <c r="A197" s="15">
        <v>15</v>
      </c>
      <c r="B197" s="15" t="s">
        <v>35</v>
      </c>
      <c r="C197" s="15">
        <v>2</v>
      </c>
      <c r="D197" s="15">
        <v>0</v>
      </c>
      <c r="E197" s="11">
        <v>50</v>
      </c>
      <c r="F197" s="13">
        <v>14723</v>
      </c>
      <c r="G197" s="14">
        <f t="shared" si="3"/>
        <v>1.4722999999999999</v>
      </c>
      <c r="H197" s="53"/>
      <c r="I197" s="15" t="s">
        <v>53</v>
      </c>
    </row>
    <row r="198" spans="1:9" ht="15.75" customHeight="1" x14ac:dyDescent="0.25">
      <c r="A198" s="15">
        <v>16</v>
      </c>
      <c r="B198" s="15" t="s">
        <v>36</v>
      </c>
      <c r="C198" s="15">
        <v>0</v>
      </c>
      <c r="D198" s="15">
        <v>0</v>
      </c>
      <c r="E198" s="11">
        <v>5</v>
      </c>
      <c r="F198" s="13">
        <v>1000</v>
      </c>
      <c r="G198" s="14">
        <f t="shared" si="3"/>
        <v>0.1</v>
      </c>
      <c r="H198" s="53"/>
      <c r="I198" s="15" t="s">
        <v>54</v>
      </c>
    </row>
    <row r="199" spans="1:9" ht="15.75" customHeight="1" x14ac:dyDescent="0.25">
      <c r="A199" s="15">
        <v>17</v>
      </c>
      <c r="B199" s="15" t="s">
        <v>37</v>
      </c>
      <c r="C199" s="15">
        <v>0</v>
      </c>
      <c r="D199" s="15">
        <v>0</v>
      </c>
      <c r="E199" s="11">
        <v>5</v>
      </c>
      <c r="F199" s="13">
        <v>1462</v>
      </c>
      <c r="G199" s="14">
        <f t="shared" si="3"/>
        <v>0.1462</v>
      </c>
      <c r="H199" s="53"/>
      <c r="I199" s="15" t="s">
        <v>55</v>
      </c>
    </row>
    <row r="200" spans="1:9" ht="15.75" customHeight="1" x14ac:dyDescent="0.25">
      <c r="A200" s="15">
        <v>18</v>
      </c>
      <c r="B200" s="15" t="s">
        <v>38</v>
      </c>
      <c r="C200" s="15">
        <v>2</v>
      </c>
      <c r="D200" s="15">
        <v>0</v>
      </c>
      <c r="E200" s="11">
        <v>5</v>
      </c>
      <c r="F200" s="13">
        <v>2010</v>
      </c>
      <c r="G200" s="14">
        <f t="shared" si="3"/>
        <v>0.20100000000000001</v>
      </c>
      <c r="H200" s="53"/>
      <c r="I200" s="15" t="s">
        <v>56</v>
      </c>
    </row>
    <row r="201" spans="1:9" ht="15.75" customHeight="1" x14ac:dyDescent="0.25">
      <c r="A201" s="15">
        <v>19</v>
      </c>
      <c r="B201" s="15" t="s">
        <v>39</v>
      </c>
      <c r="C201" s="15">
        <v>2</v>
      </c>
      <c r="D201" s="15">
        <v>0</v>
      </c>
      <c r="E201" s="11">
        <v>70</v>
      </c>
      <c r="F201" s="13">
        <v>5350</v>
      </c>
      <c r="G201" s="14">
        <f t="shared" si="3"/>
        <v>0.53500000000000003</v>
      </c>
      <c r="H201" s="53"/>
      <c r="I201" s="15" t="s">
        <v>57</v>
      </c>
    </row>
    <row r="202" spans="1:9" ht="15.75" customHeight="1" x14ac:dyDescent="0.25">
      <c r="A202" s="15">
        <v>20</v>
      </c>
      <c r="B202" s="15" t="s">
        <v>40</v>
      </c>
      <c r="C202" s="15">
        <v>3</v>
      </c>
      <c r="D202" s="15">
        <v>0</v>
      </c>
      <c r="E202" s="11">
        <v>50</v>
      </c>
      <c r="F202" s="13">
        <v>11207</v>
      </c>
      <c r="G202" s="14">
        <f t="shared" si="3"/>
        <v>1.1207</v>
      </c>
      <c r="H202" s="53"/>
      <c r="I202" s="15" t="s">
        <v>58</v>
      </c>
    </row>
    <row r="203" spans="1:9" ht="15.75" customHeight="1" x14ac:dyDescent="0.25">
      <c r="A203" s="15">
        <v>21</v>
      </c>
      <c r="B203" s="15" t="s">
        <v>41</v>
      </c>
      <c r="C203" s="15">
        <v>0</v>
      </c>
      <c r="D203" s="15">
        <v>0</v>
      </c>
      <c r="E203" s="11">
        <v>10</v>
      </c>
      <c r="F203" s="13">
        <v>2930</v>
      </c>
      <c r="G203" s="14">
        <f t="shared" si="3"/>
        <v>0.29299999999999998</v>
      </c>
      <c r="H203" s="53"/>
      <c r="I203" s="15" t="s">
        <v>59</v>
      </c>
    </row>
    <row r="204" spans="1:9" ht="15.75" customHeight="1" x14ac:dyDescent="0.25">
      <c r="A204" s="15">
        <v>22</v>
      </c>
      <c r="B204" s="15" t="s">
        <v>42</v>
      </c>
      <c r="C204" s="15">
        <v>0</v>
      </c>
      <c r="D204" s="15">
        <v>0</v>
      </c>
      <c r="E204" s="11">
        <v>10</v>
      </c>
      <c r="F204" s="13">
        <v>2144</v>
      </c>
      <c r="G204" s="14">
        <f t="shared" si="3"/>
        <v>0.21440000000000001</v>
      </c>
      <c r="H204" s="53"/>
      <c r="I204" s="15" t="s">
        <v>60</v>
      </c>
    </row>
    <row r="205" spans="1:9" ht="15.75" customHeight="1" x14ac:dyDescent="0.25">
      <c r="A205" s="15">
        <v>23</v>
      </c>
      <c r="B205" s="15" t="s">
        <v>43</v>
      </c>
      <c r="C205" s="15">
        <v>0</v>
      </c>
      <c r="D205" s="15">
        <v>0</v>
      </c>
      <c r="E205" s="11">
        <v>20</v>
      </c>
      <c r="F205" s="13">
        <v>1360</v>
      </c>
      <c r="G205" s="14">
        <f t="shared" si="3"/>
        <v>0.13600000000000001</v>
      </c>
      <c r="H205" s="53"/>
      <c r="I205" s="15" t="s">
        <v>61</v>
      </c>
    </row>
    <row r="206" spans="1:9" ht="15.75" customHeight="1" x14ac:dyDescent="0.25">
      <c r="A206" s="15">
        <v>24</v>
      </c>
      <c r="B206" s="15" t="s">
        <v>44</v>
      </c>
      <c r="C206" s="15">
        <v>0</v>
      </c>
      <c r="D206" s="15">
        <v>0</v>
      </c>
      <c r="E206" s="11">
        <v>0</v>
      </c>
      <c r="F206" s="13">
        <v>3440</v>
      </c>
      <c r="G206" s="14">
        <f t="shared" si="3"/>
        <v>0.34399999999999997</v>
      </c>
      <c r="H206" s="53"/>
      <c r="I206" s="15" t="s">
        <v>62</v>
      </c>
    </row>
    <row r="207" spans="1:9" ht="15.75" customHeight="1" x14ac:dyDescent="0.25">
      <c r="A207" s="15">
        <v>25</v>
      </c>
      <c r="B207" s="15" t="s">
        <v>45</v>
      </c>
      <c r="C207" s="15">
        <v>0</v>
      </c>
      <c r="D207" s="15">
        <v>0</v>
      </c>
      <c r="E207" s="11">
        <v>10</v>
      </c>
      <c r="F207" s="13">
        <v>2901</v>
      </c>
      <c r="G207" s="14">
        <f t="shared" si="3"/>
        <v>0.29010000000000002</v>
      </c>
      <c r="H207" s="53"/>
      <c r="I207" s="15" t="s">
        <v>63</v>
      </c>
    </row>
    <row r="208" spans="1:9" ht="15.75" customHeight="1" x14ac:dyDescent="0.25">
      <c r="A208" s="15">
        <v>26</v>
      </c>
      <c r="B208" s="15" t="s">
        <v>46</v>
      </c>
      <c r="C208" s="15">
        <v>0</v>
      </c>
      <c r="D208" s="15">
        <v>0</v>
      </c>
      <c r="E208" s="11">
        <v>0</v>
      </c>
      <c r="F208" s="13">
        <v>2145</v>
      </c>
      <c r="G208" s="14">
        <f t="shared" si="3"/>
        <v>0.2145</v>
      </c>
      <c r="H208" s="53"/>
      <c r="I208" s="15" t="s">
        <v>64</v>
      </c>
    </row>
    <row r="209" spans="1:9" ht="15.75" customHeight="1" x14ac:dyDescent="0.25">
      <c r="A209" s="15">
        <v>27</v>
      </c>
      <c r="B209" s="15" t="s">
        <v>47</v>
      </c>
      <c r="C209" s="15">
        <v>0</v>
      </c>
      <c r="D209" s="15">
        <v>0</v>
      </c>
      <c r="E209" s="11">
        <v>0</v>
      </c>
      <c r="F209" s="13">
        <v>5300</v>
      </c>
      <c r="G209" s="14">
        <f t="shared" si="3"/>
        <v>0.53</v>
      </c>
      <c r="H209" s="54"/>
      <c r="I209" s="15" t="s">
        <v>65</v>
      </c>
    </row>
    <row r="210" spans="1:9" ht="15.75" x14ac:dyDescent="0.25">
      <c r="A210" s="50" t="s">
        <v>444</v>
      </c>
      <c r="B210" s="51"/>
    </row>
  </sheetData>
  <mergeCells count="16">
    <mergeCell ref="A210:B210"/>
    <mergeCell ref="H183:H209"/>
    <mergeCell ref="D1:I1"/>
    <mergeCell ref="A2:I2"/>
    <mergeCell ref="A4:I4"/>
    <mergeCell ref="A126:I126"/>
    <mergeCell ref="H5:H125"/>
    <mergeCell ref="H127:H181"/>
    <mergeCell ref="A182:I182"/>
    <mergeCell ref="G74:G75"/>
    <mergeCell ref="I74:I75"/>
    <mergeCell ref="A74:A75"/>
    <mergeCell ref="C74:C75"/>
    <mergeCell ref="D74:D75"/>
    <mergeCell ref="E74:E75"/>
    <mergeCell ref="F74:F7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Разработка</vt:lpstr>
      <vt:lpstr>Актуализация</vt:lpstr>
    </vt:vector>
  </TitlesOfParts>
  <Company>ЦЭС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PalamarchukAM</dc:creator>
  <cp:lastModifiedBy>Юдаков Светозар Сергеевич</cp:lastModifiedBy>
  <cp:lastPrinted>2023-12-28T08:45:36Z</cp:lastPrinted>
  <dcterms:created xsi:type="dcterms:W3CDTF">2019-11-08T07:30:06Z</dcterms:created>
  <dcterms:modified xsi:type="dcterms:W3CDTF">2026-07-03T11:57:56Z</dcterms:modified>
</cp:coreProperties>
</file>